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-20" yWindow="-20" windowWidth="28740" windowHeight="16840"/>
  </bookViews>
  <sheets>
    <sheet name="VAUD-RC=QX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M74" i="1"/>
  <c r="B74"/>
  <c r="M75"/>
  <c r="B75"/>
</calcChain>
</file>

<file path=xl/sharedStrings.xml><?xml version="1.0" encoding="utf-8"?>
<sst xmlns="http://schemas.openxmlformats.org/spreadsheetml/2006/main" count="396" uniqueCount="176">
  <si>
    <t>Echallens-Orbe, Romainmôtier</t>
    <phoneticPr fontId="1"/>
  </si>
  <si>
    <t>Grandson, Moudon, Payerne, Villeneuve</t>
    <phoneticPr fontId="1"/>
  </si>
  <si>
    <t>Grandson, Moudon, Payerne, Villeneuve</t>
    <phoneticPr fontId="1"/>
  </si>
  <si>
    <t>Grandson, Moudon, Villeneuve</t>
    <phoneticPr fontId="1"/>
  </si>
  <si>
    <t>Bonmont, Grandson</t>
    <phoneticPr fontId="1"/>
  </si>
  <si>
    <t>Grandson</t>
  </si>
  <si>
    <t>Aigle, Bonmont, Grandson, Villeneuve</t>
    <phoneticPr fontId="1"/>
  </si>
  <si>
    <t>Avenches, Echallens-Orbe, Grandson, Villeneuve</t>
    <phoneticPr fontId="1"/>
  </si>
  <si>
    <t>Grandson, Nyon, Oron, Villeneuve</t>
    <phoneticPr fontId="1"/>
  </si>
  <si>
    <t>Bonmont, Grandson, Payerne</t>
    <phoneticPr fontId="1"/>
  </si>
  <si>
    <t>Aigle, Grandson, Lausanne, Villeneuve</t>
    <phoneticPr fontId="1"/>
  </si>
  <si>
    <t>Grandson, Lausanne, Villeneuve</t>
    <phoneticPr fontId="1"/>
  </si>
  <si>
    <t>Grandson, Lausanne</t>
    <phoneticPr fontId="1"/>
  </si>
  <si>
    <t>Gesenay, Grandson, Lausanne</t>
    <phoneticPr fontId="1"/>
  </si>
  <si>
    <t>Bonmont, Grandson, Moudon, Vevey</t>
    <phoneticPr fontId="1"/>
  </si>
  <si>
    <t>Bonmont, Romainmôtier</t>
    <phoneticPr fontId="1"/>
  </si>
  <si>
    <t>Grandson, Morges, Payerne</t>
    <phoneticPr fontId="1"/>
  </si>
  <si>
    <t>Grandson, Payerne</t>
    <phoneticPr fontId="1"/>
  </si>
  <si>
    <t>Grandson, Morges, Villeneuve</t>
    <phoneticPr fontId="1"/>
  </si>
  <si>
    <t>Grandson</t>
    <phoneticPr fontId="1"/>
  </si>
  <si>
    <t>Aigle, Grandson, Morges, Moudon, Oron, Payerne, Yverdon</t>
    <phoneticPr fontId="1"/>
  </si>
  <si>
    <t>Grandson, Nyon, Oron</t>
    <phoneticPr fontId="1"/>
  </si>
  <si>
    <t>Echallens-Orbe, Payerne</t>
    <phoneticPr fontId="1"/>
  </si>
  <si>
    <t>Aigle, Grandson, Romainmôtier</t>
    <phoneticPr fontId="1"/>
  </si>
  <si>
    <t>Avenches, Grandson, Oron</t>
    <phoneticPr fontId="1"/>
  </si>
  <si>
    <t>Grandson, Morges</t>
    <phoneticPr fontId="1"/>
  </si>
  <si>
    <t>Avenches, Grandson</t>
    <phoneticPr fontId="1"/>
  </si>
  <si>
    <t>Aigle, Lausanne, Romainmôtier</t>
    <phoneticPr fontId="1"/>
  </si>
  <si>
    <t>Echallens-Orbe, Grandson</t>
    <phoneticPr fontId="1"/>
  </si>
  <si>
    <t>Avenches, Grandson, Yverdon</t>
    <phoneticPr fontId="1"/>
  </si>
  <si>
    <t>Avenches, Echallens-Orbe, Nyon, Payerne</t>
    <phoneticPr fontId="1"/>
  </si>
  <si>
    <t>Aigle, Grandson, Oron</t>
    <phoneticPr fontId="1"/>
  </si>
  <si>
    <t>Aigle, Echallens-Orbe, Gessenay</t>
    <phoneticPr fontId="1"/>
  </si>
  <si>
    <t>Aigle, Echallens-Orbe, Gessenay</t>
    <phoneticPr fontId="1"/>
  </si>
  <si>
    <t>Aigle, Echallens-Orbe</t>
    <phoneticPr fontId="1"/>
  </si>
  <si>
    <t>Echallens-Orbe, Romainmôtier</t>
    <phoneticPr fontId="1"/>
  </si>
  <si>
    <t>Gessenay</t>
    <phoneticPr fontId="1"/>
  </si>
  <si>
    <t>Villeneuve</t>
    <phoneticPr fontId="1"/>
  </si>
  <si>
    <t>Villeneuve</t>
    <phoneticPr fontId="1"/>
  </si>
  <si>
    <t>Morges, Moudon, Villeneuve</t>
    <phoneticPr fontId="1"/>
  </si>
  <si>
    <t>Bonmont, Morges, Moudon, Nyon, Oron, Payerne, Romainmôtier, Villeneuve</t>
    <phoneticPr fontId="1"/>
  </si>
  <si>
    <t>Avenches, Morges, Moudon, Nyon, Payerne, Villeuve</t>
    <phoneticPr fontId="1"/>
  </si>
  <si>
    <t>Morges, Moudon, Payerne, Villeneuve</t>
    <phoneticPr fontId="1"/>
  </si>
  <si>
    <t>Moudon, Payerne, Villeneuve</t>
    <phoneticPr fontId="1"/>
  </si>
  <si>
    <t>Moudon, Villeneuve</t>
    <phoneticPr fontId="1"/>
  </si>
  <si>
    <t>Avenches, Bonmont, Moudon, Villeneuve</t>
    <phoneticPr fontId="1"/>
  </si>
  <si>
    <t>Bonmont, Moudon, Villeneuve</t>
    <phoneticPr fontId="1"/>
  </si>
  <si>
    <t>Bonmont, Grandson, Moudon, Villeneuve, Yverdon</t>
    <phoneticPr fontId="1"/>
  </si>
  <si>
    <t>Bonmont, Echallens-Orbe, Grandson, Moudon, Yverdon</t>
    <phoneticPr fontId="1"/>
  </si>
  <si>
    <t>Bonmont, Grandson, Yverdon</t>
    <phoneticPr fontId="1"/>
  </si>
  <si>
    <t>Grandson, Romainmôtier</t>
    <phoneticPr fontId="1"/>
  </si>
  <si>
    <t>Aigle, Grandson</t>
    <phoneticPr fontId="1"/>
  </si>
  <si>
    <t>Gessenay, Grandson</t>
    <phoneticPr fontId="1"/>
  </si>
  <si>
    <t>Payerne</t>
    <phoneticPr fontId="1"/>
  </si>
  <si>
    <t>Morges, Villeneuve</t>
    <phoneticPr fontId="1"/>
  </si>
  <si>
    <t>Oron</t>
    <phoneticPr fontId="1"/>
  </si>
  <si>
    <t>Nyon</t>
    <phoneticPr fontId="1"/>
  </si>
  <si>
    <t>Nyon</t>
    <phoneticPr fontId="1"/>
  </si>
  <si>
    <t>Bonmont</t>
    <phoneticPr fontId="1"/>
  </si>
  <si>
    <t>Aigle, Morges, Moudon, Oron, Payerne, Yverdon</t>
    <phoneticPr fontId="1"/>
  </si>
  <si>
    <t>Nyon, Oron</t>
    <phoneticPr fontId="1"/>
  </si>
  <si>
    <t>Nyon, Oron</t>
    <phoneticPr fontId="1"/>
  </si>
  <si>
    <t>Echallens-Orbe, Villeneuve</t>
    <phoneticPr fontId="1"/>
  </si>
  <si>
    <t>Echallens-Orbe, Villeneuve</t>
    <phoneticPr fontId="1"/>
  </si>
  <si>
    <t>Echallens-Orbe, Payerne</t>
    <phoneticPr fontId="1"/>
  </si>
  <si>
    <t>Aigle, Romainmôtier</t>
    <phoneticPr fontId="1"/>
  </si>
  <si>
    <t>Avenches, Oron</t>
    <phoneticPr fontId="1"/>
  </si>
  <si>
    <t>Morges</t>
    <phoneticPr fontId="1"/>
  </si>
  <si>
    <t>Avenches</t>
    <phoneticPr fontId="1"/>
  </si>
  <si>
    <t>Aigle, Lausanne, Romainmôtier</t>
    <phoneticPr fontId="1"/>
  </si>
  <si>
    <t>Echallens-Orbe, Lausanne</t>
    <phoneticPr fontId="1"/>
  </si>
  <si>
    <t>Echallens-Orbe, Lausanne</t>
    <phoneticPr fontId="1"/>
  </si>
  <si>
    <t>Echallens-Orbe</t>
    <phoneticPr fontId="1"/>
  </si>
  <si>
    <t>Echallens-Orbe</t>
    <phoneticPr fontId="1"/>
  </si>
  <si>
    <t>Bonmont, Echallens-Orbe</t>
    <phoneticPr fontId="1"/>
  </si>
  <si>
    <t>Bonmont, Echallens-Orbe</t>
    <phoneticPr fontId="1"/>
  </si>
  <si>
    <t>Aigle, Avenches, Bonmont, Echallens-Orbe, Yverdon</t>
    <phoneticPr fontId="1"/>
  </si>
  <si>
    <t>Aigle, Echallens-Orbe</t>
    <phoneticPr fontId="1"/>
  </si>
  <si>
    <t>Echallens-Orbe, Yverdon</t>
    <phoneticPr fontId="1"/>
  </si>
  <si>
    <t>Echallens-Orbe, Yverdon</t>
    <phoneticPr fontId="1"/>
  </si>
  <si>
    <t>Avenches, Yverdon</t>
    <phoneticPr fontId="1"/>
  </si>
  <si>
    <t>Yverdon</t>
    <phoneticPr fontId="1"/>
  </si>
  <si>
    <t>Yverdon</t>
    <phoneticPr fontId="1"/>
  </si>
  <si>
    <t>Aigle, Gessenay</t>
    <phoneticPr fontId="1"/>
  </si>
  <si>
    <t>Aigle, Gessenay</t>
    <phoneticPr fontId="1"/>
  </si>
  <si>
    <t>Bonmont, Echallens-Orbe</t>
    <phoneticPr fontId="1"/>
  </si>
  <si>
    <t>Echallens-Orbe, Morges</t>
    <phoneticPr fontId="1"/>
  </si>
  <si>
    <t>Echallens-Orbe, Morges</t>
    <phoneticPr fontId="1"/>
  </si>
  <si>
    <t>Avenches, Echallens-Orbe, Oron</t>
    <phoneticPr fontId="1"/>
  </si>
  <si>
    <t>Avenches, Echallens-Orbe, Oron</t>
    <phoneticPr fontId="1"/>
  </si>
  <si>
    <t>Avenches, Echallens-Orbe, Nyon, Payerne</t>
    <phoneticPr fontId="1"/>
  </si>
  <si>
    <t>Echallens-Orbe</t>
    <phoneticPr fontId="1"/>
  </si>
  <si>
    <t>Aigle, Oron</t>
    <phoneticPr fontId="1"/>
  </si>
  <si>
    <t>Romainmôtier</t>
    <phoneticPr fontId="1"/>
  </si>
  <si>
    <t>Avenches, Echallens-Orbe</t>
    <phoneticPr fontId="1"/>
  </si>
  <si>
    <t>Avenches, Echallens-Orbe</t>
    <phoneticPr fontId="1"/>
  </si>
  <si>
    <t>Lausanne</t>
    <phoneticPr fontId="1"/>
  </si>
  <si>
    <t>Echallens-Orbe, Lausanne</t>
    <phoneticPr fontId="1"/>
  </si>
  <si>
    <t>Bonmont, Morges, Moudon, Villeneuve</t>
    <phoneticPr fontId="1"/>
  </si>
  <si>
    <t>Bonmont, Morges, Moudon, Villeneuve</t>
    <phoneticPr fontId="1"/>
  </si>
  <si>
    <t>Aigle, Bonmont, Moudon, Villeneuve, Yverdon</t>
    <phoneticPr fontId="1"/>
  </si>
  <si>
    <t>Aigle, Bonmont, Moudon, Villeneuve, Yverdon</t>
    <phoneticPr fontId="1"/>
  </si>
  <si>
    <t>Bonmont, Moudon, Villeneuve, Yverdon</t>
    <phoneticPr fontId="1"/>
  </si>
  <si>
    <t>Bonmont, Echallens-Orbe, Moudon, Yverdon</t>
    <phoneticPr fontId="1"/>
  </si>
  <si>
    <t>Bonmont, Yverdon</t>
    <phoneticPr fontId="1"/>
  </si>
  <si>
    <t>Bonmont, Yverdon</t>
    <phoneticPr fontId="1"/>
  </si>
  <si>
    <t>Romainmôtier</t>
    <phoneticPr fontId="1"/>
  </si>
  <si>
    <t>Moudon</t>
    <phoneticPr fontId="1"/>
  </si>
  <si>
    <t>Moudon</t>
    <phoneticPr fontId="1"/>
  </si>
  <si>
    <t>Moudon</t>
    <phoneticPr fontId="1"/>
  </si>
  <si>
    <t>Oron</t>
    <phoneticPr fontId="1"/>
  </si>
  <si>
    <t>Oron</t>
    <phoneticPr fontId="1"/>
  </si>
  <si>
    <t>Bonmont</t>
    <phoneticPr fontId="1"/>
  </si>
  <si>
    <t>Bonmont</t>
    <phoneticPr fontId="1"/>
  </si>
  <si>
    <t>Aigle</t>
    <phoneticPr fontId="1"/>
  </si>
  <si>
    <t>Gessenay</t>
    <phoneticPr fontId="1"/>
  </si>
  <si>
    <t>Aigle, Oron</t>
    <phoneticPr fontId="1"/>
  </si>
  <si>
    <t>Aigle, Oron</t>
    <phoneticPr fontId="1"/>
  </si>
  <si>
    <t>Aigle</t>
    <phoneticPr fontId="1"/>
  </si>
  <si>
    <t>Romainmôtier</t>
    <phoneticPr fontId="1"/>
  </si>
  <si>
    <t>Aigle, Bonmont, Villeneuve</t>
    <phoneticPr fontId="1"/>
  </si>
  <si>
    <t>Avenches, Echallens-Orbe, Villeneuve</t>
    <phoneticPr fontId="1"/>
  </si>
  <si>
    <t>Romainmôtier, Yverdon</t>
    <phoneticPr fontId="1"/>
  </si>
  <si>
    <t>Nyon, Oron, Villeneuve</t>
    <phoneticPr fontId="1"/>
  </si>
  <si>
    <t>Bonmont, Payerne</t>
    <phoneticPr fontId="1"/>
  </si>
  <si>
    <t>Romainmôtier</t>
    <phoneticPr fontId="1"/>
  </si>
  <si>
    <t>Romainmôtier</t>
    <phoneticPr fontId="1"/>
  </si>
  <si>
    <t>Oron</t>
    <phoneticPr fontId="1"/>
  </si>
  <si>
    <t>Lausanne, Nyon, Villeneuve</t>
    <phoneticPr fontId="1"/>
  </si>
  <si>
    <t>Lausanne, Nyon, Villeneuve</t>
    <phoneticPr fontId="1"/>
  </si>
  <si>
    <t>Bonmont, Echallens-Orbe, Lausanne, Romaimôtier</t>
    <phoneticPr fontId="1"/>
  </si>
  <si>
    <t>Bonmont, Echallens-Orbe, Lausanne, Romaimôtier</t>
    <phoneticPr fontId="1"/>
  </si>
  <si>
    <t>Aigle, Lausanne, Villeneuve</t>
    <phoneticPr fontId="1"/>
  </si>
  <si>
    <t>Lausanne, Villeneuve</t>
    <phoneticPr fontId="1"/>
  </si>
  <si>
    <t>Lausanne</t>
    <phoneticPr fontId="1"/>
  </si>
  <si>
    <t>Gesenay, Lausanne</t>
    <phoneticPr fontId="1"/>
  </si>
  <si>
    <t>Bonmont, Moudon, Vevey</t>
    <phoneticPr fontId="1"/>
  </si>
  <si>
    <t>Avenches, Bonmont</t>
    <phoneticPr fontId="1"/>
  </si>
  <si>
    <t>Avenches, Bonmont</t>
    <phoneticPr fontId="1"/>
  </si>
  <si>
    <t>Bonmont, Gessenay</t>
    <phoneticPr fontId="1"/>
  </si>
  <si>
    <t>Bonmont, Gessenay</t>
    <phoneticPr fontId="1"/>
  </si>
  <si>
    <t>Bonmont, Romainmôtier</t>
    <phoneticPr fontId="1"/>
  </si>
  <si>
    <t>Romainmôtier</t>
    <phoneticPr fontId="1"/>
  </si>
  <si>
    <t>Morges, Payerne</t>
    <phoneticPr fontId="1"/>
  </si>
  <si>
    <t>total</t>
  </si>
  <si>
    <t>épeautre</t>
  </si>
  <si>
    <t>froment</t>
  </si>
  <si>
    <t>méteil</t>
  </si>
  <si>
    <t>seigle</t>
  </si>
  <si>
    <t>orge</t>
  </si>
  <si>
    <t>orgée</t>
  </si>
  <si>
    <t>avoine</t>
  </si>
  <si>
    <t>divers</t>
  </si>
  <si>
    <t>m. + s.</t>
  </si>
  <si>
    <t>mècle a.</t>
  </si>
  <si>
    <t>mècle p.</t>
  </si>
  <si>
    <t>SOMME DES MUIDS DE 24 BICHETS ET DE 48 QUARTERONS DE CAPACITES VARIABLES</t>
  </si>
  <si>
    <t>ARCHIVES CANTONALES VAUDOISES</t>
  </si>
  <si>
    <t>RUE DE LA MOULINE 32</t>
  </si>
  <si>
    <t>CH-1022 CHAVANNES-PRES-RENENS</t>
  </si>
  <si>
    <t>ARCHIVES DE L'ETAT DE BERNE</t>
  </si>
  <si>
    <t>FALKENPLATZ 4</t>
  </si>
  <si>
    <t>CH-3001 BERNE</t>
  </si>
  <si>
    <t>céréales a.</t>
  </si>
  <si>
    <t>céréales p.</t>
  </si>
  <si>
    <t>REVENUS CEREALIERS EN HECTOLITRES</t>
  </si>
  <si>
    <t>REVENUS CEREALIERS EN QUINTAUX</t>
  </si>
  <si>
    <t>CONVERSION DES HL D'APRES LES COEFFICIENTS DE DENSITE MENTIONNES DANS LE FICHIER "AVERTISSEMENT"</t>
    <phoneticPr fontId="1"/>
  </si>
  <si>
    <t>CONVERSION DES HL D'APRES LES COEFFICIENTS DE DENSITE MENTIONNES DANS LE FICHIER "AVERTISSEMENT"</t>
    <phoneticPr fontId="1"/>
  </si>
  <si>
    <t>m.+s.: méteil et seigle</t>
    <phoneticPr fontId="1"/>
  </si>
  <si>
    <t>a.: automne p.: printemps</t>
    <phoneticPr fontId="1"/>
  </si>
  <si>
    <t>BAILLIAGES DU PAYS DE VAUD</t>
    <phoneticPr fontId="1"/>
  </si>
  <si>
    <t>(SANS LE BAILLIAGE DE GRANDSON, MAIS AVEC L'HOPITAL DE VILLENEUVE)</t>
    <phoneticPr fontId="1"/>
  </si>
  <si>
    <t>(LE BAILLIAGE DE GRANDSON ET L'HOPITAL DE VILLENEUVE COMPRIS)</t>
    <phoneticPr fontId="1"/>
  </si>
  <si>
    <t>© 2013 PATRICK-R. MONBARON</t>
    <phoneticPr fontId="1"/>
  </si>
  <si>
    <t>COMPTES MANQUANTS</t>
    <phoneticPr fontId="1"/>
  </si>
</sst>
</file>

<file path=xl/styles.xml><?xml version="1.0" encoding="utf-8"?>
<styleSheet xmlns="http://schemas.openxmlformats.org/spreadsheetml/2006/main">
  <fonts count="10">
    <font>
      <sz val="10"/>
      <name val="Geneva"/>
    </font>
    <font>
      <sz val="8"/>
      <name val="Geneva"/>
    </font>
    <font>
      <sz val="12"/>
      <name val="Times"/>
    </font>
    <font>
      <b/>
      <sz val="24"/>
      <name val="Times"/>
    </font>
    <font>
      <b/>
      <sz val="14"/>
      <name val="Times"/>
    </font>
    <font>
      <b/>
      <sz val="14"/>
      <color indexed="10"/>
      <name val="Times"/>
    </font>
    <font>
      <b/>
      <sz val="12"/>
      <name val="Times"/>
    </font>
    <font>
      <b/>
      <sz val="13"/>
      <color indexed="10"/>
      <name val="Times"/>
    </font>
    <font>
      <b/>
      <sz val="12"/>
      <color indexed="10"/>
      <name val="Times"/>
    </font>
    <font>
      <sz val="12"/>
      <color indexed="10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2" fontId="2" fillId="0" borderId="0" xfId="0" applyNumberFormat="1" applyFont="1"/>
    <xf numFmtId="2" fontId="2" fillId="2" borderId="8" xfId="0" applyNumberFormat="1" applyFont="1" applyFill="1" applyBorder="1"/>
    <xf numFmtId="1" fontId="6" fillId="0" borderId="0" xfId="0" applyNumberFormat="1" applyFont="1" applyAlignment="1">
      <alignment horizontal="center"/>
    </xf>
    <xf numFmtId="2" fontId="2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right"/>
    </xf>
    <xf numFmtId="2" fontId="6" fillId="0" borderId="0" xfId="0" applyNumberFormat="1" applyFont="1"/>
    <xf numFmtId="2" fontId="2" fillId="0" borderId="0" xfId="0" applyNumberFormat="1" applyFont="1" applyAlignment="1">
      <alignment horizontal="right"/>
    </xf>
    <xf numFmtId="1" fontId="6" fillId="0" borderId="0" xfId="0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2" fontId="2" fillId="0" borderId="0" xfId="0" applyNumberFormat="1" applyFont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3" fillId="2" borderId="4" xfId="0" applyNumberFormat="1" applyFont="1" applyFill="1" applyBorder="1" applyAlignment="1">
      <alignment horizontal="center"/>
    </xf>
    <xf numFmtId="1" fontId="3" fillId="2" borderId="0" xfId="0" applyNumberFormat="1" applyFont="1" applyFill="1" applyBorder="1" applyAlignment="1">
      <alignment horizontal="center"/>
    </xf>
    <xf numFmtId="1" fontId="3" fillId="2" borderId="5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6" fillId="2" borderId="4" xfId="0" applyNumberFormat="1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6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6" fillId="2" borderId="1" xfId="0" applyNumberFormat="1" applyFont="1" applyFill="1" applyBorder="1" applyAlignment="1">
      <alignment horizontal="center"/>
    </xf>
    <xf numFmtId="1" fontId="6" fillId="2" borderId="2" xfId="0" applyNumberFormat="1" applyFont="1" applyFill="1" applyBorder="1" applyAlignment="1">
      <alignment horizontal="center"/>
    </xf>
    <xf numFmtId="1" fontId="6" fillId="2" borderId="3" xfId="0" applyNumberFormat="1" applyFont="1" applyFill="1" applyBorder="1" applyAlignment="1">
      <alignment horizontal="center"/>
    </xf>
    <xf numFmtId="1" fontId="6" fillId="2" borderId="6" xfId="0" applyNumberFormat="1" applyFont="1" applyFill="1" applyBorder="1" applyAlignment="1">
      <alignment horizontal="center"/>
    </xf>
    <xf numFmtId="1" fontId="6" fillId="2" borderId="7" xfId="0" applyNumberFormat="1" applyFont="1" applyFill="1" applyBorder="1" applyAlignment="1">
      <alignment horizontal="center"/>
    </xf>
    <xf numFmtId="2" fontId="8" fillId="0" borderId="0" xfId="0" applyNumberFormat="1" applyFont="1" applyAlignment="1">
      <alignment horizontal="center"/>
    </xf>
    <xf numFmtId="1" fontId="7" fillId="2" borderId="4" xfId="0" applyNumberFormat="1" applyFont="1" applyFill="1" applyBorder="1" applyAlignment="1">
      <alignment horizontal="center"/>
    </xf>
    <xf numFmtId="1" fontId="7" fillId="2" borderId="0" xfId="0" applyNumberFormat="1" applyFont="1" applyFill="1" applyBorder="1" applyAlignment="1">
      <alignment horizontal="center"/>
    </xf>
    <xf numFmtId="1" fontId="7" fillId="2" borderId="5" xfId="0" applyNumberFormat="1" applyFont="1" applyFill="1" applyBorder="1" applyAlignment="1">
      <alignment horizontal="center"/>
    </xf>
    <xf numFmtId="1" fontId="6" fillId="2" borderId="8" xfId="0" applyNumberFormat="1" applyFont="1" applyFill="1" applyBorder="1" applyAlignment="1">
      <alignment horizontal="center"/>
    </xf>
    <xf numFmtId="2" fontId="6" fillId="0" borderId="0" xfId="0" applyNumberFormat="1" applyFont="1" applyAlignment="1">
      <alignment horizontal="left"/>
    </xf>
    <xf numFmtId="2" fontId="9" fillId="0" borderId="0" xfId="0" applyNumberFormat="1" applyFont="1"/>
    <xf numFmtId="2" fontId="6" fillId="0" borderId="0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Q845"/>
  <sheetViews>
    <sheetView showZeros="0" tabSelected="1" workbookViewId="0">
      <selection activeCell="A18" sqref="A18"/>
    </sheetView>
  </sheetViews>
  <sheetFormatPr baseColWidth="10" defaultRowHeight="13"/>
  <cols>
    <col min="1" max="1" width="5.7109375" style="3" customWidth="1"/>
    <col min="2" max="13" width="10.7109375" style="7"/>
    <col min="14" max="16384" width="10.7109375" style="1"/>
  </cols>
  <sheetData>
    <row r="1" spans="1:13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3"/>
    </row>
    <row r="2" spans="1:13" ht="25">
      <c r="A2" s="14" t="s">
        <v>171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6"/>
    </row>
    <row r="3" spans="1:13" ht="15">
      <c r="A3" s="17" t="s">
        <v>172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25">
      <c r="A4" s="14" t="s">
        <v>165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6"/>
    </row>
    <row r="5" spans="1:13" ht="15">
      <c r="A5" s="20" t="s">
        <v>156</v>
      </c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2"/>
    </row>
    <row r="6" spans="1:13">
      <c r="A6" s="23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5"/>
    </row>
    <row r="7" spans="1:13">
      <c r="A7" s="23" t="s">
        <v>157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5"/>
    </row>
    <row r="8" spans="1:13">
      <c r="A8" s="23" t="s">
        <v>158</v>
      </c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5"/>
    </row>
    <row r="9" spans="1:13">
      <c r="A9" s="23" t="s">
        <v>159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5"/>
    </row>
    <row r="10" spans="1:13">
      <c r="A10" s="26"/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8"/>
    </row>
    <row r="11" spans="1:13">
      <c r="A11" s="23" t="s">
        <v>160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5"/>
    </row>
    <row r="12" spans="1:13">
      <c r="A12" s="23" t="s">
        <v>161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5"/>
    </row>
    <row r="13" spans="1:13">
      <c r="A13" s="23" t="s">
        <v>162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5"/>
    </row>
    <row r="14" spans="1:13">
      <c r="A14" s="26"/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8"/>
    </row>
    <row r="15" spans="1:13">
      <c r="A15" s="23" t="s">
        <v>174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5"/>
    </row>
    <row r="16" spans="1:13">
      <c r="A16" s="32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2"/>
    </row>
    <row r="17" spans="1:15" s="4" customFormat="1">
      <c r="A17" s="3"/>
    </row>
    <row r="18" spans="1:15" s="4" customFormat="1">
      <c r="A18" s="3"/>
    </row>
    <row r="19" spans="1:15" s="4" customFormat="1">
      <c r="A19" s="3"/>
      <c r="E19" s="34" t="s">
        <v>169</v>
      </c>
      <c r="F19" s="34"/>
      <c r="G19" s="34"/>
      <c r="H19" s="34" t="s">
        <v>170</v>
      </c>
      <c r="I19" s="34"/>
    </row>
    <row r="20" spans="1:15" s="6" customFormat="1">
      <c r="A20" s="3"/>
      <c r="B20" s="5" t="s">
        <v>144</v>
      </c>
      <c r="C20" s="5" t="s">
        <v>145</v>
      </c>
      <c r="D20" s="5" t="s">
        <v>146</v>
      </c>
      <c r="E20" s="5" t="s">
        <v>147</v>
      </c>
      <c r="F20" s="5" t="s">
        <v>153</v>
      </c>
      <c r="G20" s="5" t="s">
        <v>148</v>
      </c>
      <c r="H20" s="5" t="s">
        <v>154</v>
      </c>
      <c r="I20" s="5" t="s">
        <v>155</v>
      </c>
      <c r="J20" s="5" t="s">
        <v>149</v>
      </c>
      <c r="K20" s="5" t="s">
        <v>150</v>
      </c>
      <c r="L20" s="5" t="s">
        <v>151</v>
      </c>
      <c r="M20" s="5" t="s">
        <v>152</v>
      </c>
      <c r="O20" s="39" t="s">
        <v>175</v>
      </c>
    </row>
    <row r="21" spans="1:15">
      <c r="A21" s="3">
        <v>1536</v>
      </c>
      <c r="B21" s="7">
        <v>7385.51</v>
      </c>
      <c r="D21" s="7">
        <v>3275.2130000000002</v>
      </c>
      <c r="E21" s="7">
        <v>29.231999999999999</v>
      </c>
      <c r="F21" s="7">
        <v>589.99400000000003</v>
      </c>
      <c r="J21" s="7">
        <v>192.12799999999999</v>
      </c>
      <c r="L21" s="7">
        <v>3295.6369999999997</v>
      </c>
      <c r="M21" s="7">
        <v>3.3059999999999996</v>
      </c>
      <c r="O21" s="40" t="s">
        <v>39</v>
      </c>
    </row>
    <row r="22" spans="1:15">
      <c r="A22" s="3">
        <v>1537</v>
      </c>
      <c r="B22" s="7">
        <v>7504.7359999999999</v>
      </c>
      <c r="D22" s="7">
        <v>3216.9679999999998</v>
      </c>
      <c r="E22" s="7">
        <v>9.395999999999999</v>
      </c>
      <c r="F22" s="7">
        <v>729.40499999999997</v>
      </c>
      <c r="J22" s="7">
        <v>78.592000000000013</v>
      </c>
      <c r="L22" s="7">
        <v>3467.9389999999999</v>
      </c>
      <c r="M22" s="7">
        <v>2.4359999999999995</v>
      </c>
      <c r="O22" s="40" t="s">
        <v>40</v>
      </c>
    </row>
    <row r="23" spans="1:15">
      <c r="A23" s="3">
        <v>1538</v>
      </c>
      <c r="B23" s="7">
        <v>10822.504999999997</v>
      </c>
      <c r="D23" s="7">
        <v>4614.5839999999998</v>
      </c>
      <c r="E23" s="7">
        <v>907.78599999999994</v>
      </c>
      <c r="F23" s="7">
        <v>379.38</v>
      </c>
      <c r="G23" s="7">
        <v>64.927999999999997</v>
      </c>
      <c r="J23" s="7">
        <v>344.99400000000003</v>
      </c>
      <c r="L23" s="7">
        <v>4490.5869999999995</v>
      </c>
      <c r="M23" s="7">
        <v>20.245999999999999</v>
      </c>
      <c r="O23" s="40" t="s">
        <v>41</v>
      </c>
    </row>
    <row r="24" spans="1:15">
      <c r="A24" s="3">
        <v>1539</v>
      </c>
      <c r="B24" s="7">
        <v>13209.744000000001</v>
      </c>
      <c r="D24" s="7">
        <v>5026.6269999999995</v>
      </c>
      <c r="E24" s="7">
        <v>1045.44</v>
      </c>
      <c r="F24" s="7">
        <v>906.42</v>
      </c>
      <c r="G24" s="7">
        <v>132.05599999999998</v>
      </c>
      <c r="J24" s="7">
        <v>348.65200000000004</v>
      </c>
      <c r="L24" s="7">
        <v>5735.0010000000002</v>
      </c>
      <c r="M24" s="7">
        <v>15.547999999999998</v>
      </c>
      <c r="O24" s="40" t="s">
        <v>42</v>
      </c>
    </row>
    <row r="25" spans="1:15">
      <c r="A25" s="3">
        <v>1540</v>
      </c>
      <c r="B25" s="7">
        <v>15185.622000000001</v>
      </c>
      <c r="D25" s="7">
        <v>5959.0259999999998</v>
      </c>
      <c r="E25" s="7">
        <v>1274.6879999999999</v>
      </c>
      <c r="F25" s="7">
        <v>641.56200000000001</v>
      </c>
      <c r="G25" s="7">
        <v>149.98399999999998</v>
      </c>
      <c r="J25" s="7">
        <v>337.79599999999999</v>
      </c>
      <c r="L25" s="7">
        <v>6812.3980000000001</v>
      </c>
      <c r="M25" s="7">
        <v>10.167999999999999</v>
      </c>
      <c r="O25" s="40" t="s">
        <v>43</v>
      </c>
    </row>
    <row r="26" spans="1:15">
      <c r="A26" s="3">
        <v>1541</v>
      </c>
      <c r="B26" s="7">
        <v>14336.316999999997</v>
      </c>
      <c r="D26" s="7">
        <v>5816.8719999999994</v>
      </c>
      <c r="E26" s="7">
        <v>1128.4959999999999</v>
      </c>
      <c r="F26" s="7">
        <v>579.56900000000007</v>
      </c>
      <c r="G26" s="7">
        <v>116.28</v>
      </c>
      <c r="J26" s="7">
        <v>360.28799999999995</v>
      </c>
      <c r="L26" s="7">
        <v>6324.6439999999993</v>
      </c>
      <c r="M26" s="7">
        <v>10.167999999999999</v>
      </c>
      <c r="O26" s="40" t="s">
        <v>43</v>
      </c>
    </row>
    <row r="27" spans="1:15">
      <c r="A27" s="3">
        <v>1542</v>
      </c>
      <c r="B27" s="7">
        <v>14097.253999999999</v>
      </c>
      <c r="D27" s="7">
        <v>5685.3289999999997</v>
      </c>
      <c r="E27" s="7">
        <v>1248.83</v>
      </c>
      <c r="F27" s="7">
        <v>554.96699999999998</v>
      </c>
      <c r="G27" s="7">
        <v>121.46</v>
      </c>
      <c r="J27" s="7">
        <v>347.98599999999999</v>
      </c>
      <c r="L27" s="7">
        <v>6111.03</v>
      </c>
      <c r="M27" s="7">
        <v>27.651999999999997</v>
      </c>
      <c r="O27" s="40" t="s">
        <v>43</v>
      </c>
    </row>
    <row r="28" spans="1:15">
      <c r="A28" s="3">
        <v>1543</v>
      </c>
      <c r="B28" s="7">
        <v>16048.224</v>
      </c>
      <c r="C28" s="7">
        <v>39.340000000000003</v>
      </c>
      <c r="D28" s="7">
        <v>5991.4320000000007</v>
      </c>
      <c r="E28" s="7">
        <v>1587.492</v>
      </c>
      <c r="F28" s="7">
        <v>526.20600000000002</v>
      </c>
      <c r="G28" s="7">
        <v>61.576000000000001</v>
      </c>
      <c r="J28" s="7">
        <v>455.20399999999995</v>
      </c>
      <c r="L28" s="7">
        <v>7342.3739999999998</v>
      </c>
      <c r="M28" s="7">
        <v>44.6</v>
      </c>
      <c r="O28" s="40" t="s">
        <v>44</v>
      </c>
    </row>
    <row r="29" spans="1:15">
      <c r="A29" s="3">
        <v>1544</v>
      </c>
      <c r="B29" s="7">
        <v>16794.485000000001</v>
      </c>
      <c r="C29" s="7">
        <v>33.880000000000003</v>
      </c>
      <c r="D29" s="7">
        <v>6437.9809999999998</v>
      </c>
      <c r="E29" s="7">
        <v>1621.962</v>
      </c>
      <c r="F29" s="7">
        <v>595.28499999999997</v>
      </c>
      <c r="G29" s="7">
        <v>78.087999999999994</v>
      </c>
      <c r="J29" s="7">
        <v>433.89800000000002</v>
      </c>
      <c r="L29" s="7">
        <v>7559.2749999999996</v>
      </c>
      <c r="M29" s="7">
        <v>34.116</v>
      </c>
      <c r="O29" s="40" t="s">
        <v>44</v>
      </c>
    </row>
    <row r="30" spans="1:15">
      <c r="A30" s="3">
        <v>1545</v>
      </c>
      <c r="B30" s="7">
        <v>14637.138000000001</v>
      </c>
      <c r="C30" s="7">
        <v>36.82</v>
      </c>
      <c r="D30" s="7">
        <v>5083.3959999999997</v>
      </c>
      <c r="E30" s="7">
        <v>2174.924</v>
      </c>
      <c r="F30" s="7">
        <v>77.131</v>
      </c>
      <c r="G30" s="7">
        <v>107.21199999999999</v>
      </c>
      <c r="J30" s="7">
        <v>464.34399999999994</v>
      </c>
      <c r="L30" s="7">
        <v>6669.601999999999</v>
      </c>
      <c r="M30" s="7">
        <v>23.708999999999996</v>
      </c>
      <c r="O30" s="40" t="s">
        <v>45</v>
      </c>
    </row>
    <row r="31" spans="1:15">
      <c r="A31" s="3">
        <v>1546</v>
      </c>
      <c r="B31" s="7">
        <v>18205.552</v>
      </c>
      <c r="C31" s="7">
        <v>46.2</v>
      </c>
      <c r="D31" s="7">
        <v>6375.8810000000003</v>
      </c>
      <c r="E31" s="7">
        <v>2381.9639999999999</v>
      </c>
      <c r="F31" s="7">
        <v>647.69800000000009</v>
      </c>
      <c r="G31" s="7">
        <v>14.76</v>
      </c>
      <c r="J31" s="7">
        <v>510.66800000000001</v>
      </c>
      <c r="L31" s="7">
        <v>8182.4889999999996</v>
      </c>
      <c r="M31" s="7">
        <v>45.891999999999996</v>
      </c>
      <c r="O31" s="40" t="s">
        <v>46</v>
      </c>
    </row>
    <row r="32" spans="1:15">
      <c r="A32" s="3">
        <v>1547</v>
      </c>
      <c r="B32" s="7">
        <v>14608.968000000003</v>
      </c>
      <c r="C32" s="7">
        <v>40.880000000000003</v>
      </c>
      <c r="D32" s="7">
        <v>5047.0460000000003</v>
      </c>
      <c r="E32" s="7">
        <v>1868.884</v>
      </c>
      <c r="F32" s="7">
        <v>554.90599999999995</v>
      </c>
      <c r="G32" s="7">
        <v>16.071999999999999</v>
      </c>
      <c r="J32" s="7">
        <v>430.21600000000001</v>
      </c>
      <c r="L32" s="7">
        <v>6606.9520000000002</v>
      </c>
      <c r="M32" s="7">
        <v>44.011999999999993</v>
      </c>
      <c r="O32" s="40" t="s">
        <v>46</v>
      </c>
    </row>
    <row r="33" spans="1:15">
      <c r="A33" s="3">
        <v>1548</v>
      </c>
      <c r="B33" s="7">
        <v>14865.995999999999</v>
      </c>
      <c r="C33" s="7">
        <v>40.880000000000003</v>
      </c>
      <c r="D33" s="7">
        <v>5471.0630000000001</v>
      </c>
      <c r="E33" s="7">
        <v>1652.777</v>
      </c>
      <c r="F33" s="7">
        <v>463.59199999999998</v>
      </c>
      <c r="G33" s="7">
        <v>61.65</v>
      </c>
      <c r="J33" s="7">
        <v>472.93200000000002</v>
      </c>
      <c r="L33" s="7">
        <v>6662.4740000000002</v>
      </c>
      <c r="M33" s="7">
        <v>40.627999999999993</v>
      </c>
      <c r="O33" s="40" t="s">
        <v>99</v>
      </c>
    </row>
    <row r="34" spans="1:15">
      <c r="A34" s="3">
        <v>1549</v>
      </c>
      <c r="B34" s="7">
        <v>13417.115000000002</v>
      </c>
      <c r="C34" s="7">
        <v>40.880000000000003</v>
      </c>
      <c r="D34" s="7">
        <v>4411.0050000000001</v>
      </c>
      <c r="E34" s="7">
        <v>2580.2950000000001</v>
      </c>
      <c r="F34" s="7">
        <v>431.04900000000004</v>
      </c>
      <c r="G34" s="7">
        <v>49.045999999999992</v>
      </c>
      <c r="J34" s="7">
        <v>341.25599999999997</v>
      </c>
      <c r="L34" s="7">
        <v>5520.9639999999999</v>
      </c>
      <c r="M34" s="7">
        <v>42.62</v>
      </c>
      <c r="O34" s="40" t="s">
        <v>101</v>
      </c>
    </row>
    <row r="35" spans="1:15">
      <c r="A35" s="3">
        <v>1550</v>
      </c>
      <c r="B35" s="7">
        <v>13914.5</v>
      </c>
      <c r="C35" s="7">
        <v>40.880000000000003</v>
      </c>
      <c r="D35" s="7">
        <v>4530.027</v>
      </c>
      <c r="E35" s="7">
        <v>2547.8519999999999</v>
      </c>
      <c r="F35" s="7">
        <v>395.43300000000005</v>
      </c>
      <c r="G35" s="7">
        <v>107.134</v>
      </c>
      <c r="J35" s="7">
        <v>403.09800000000001</v>
      </c>
      <c r="L35" s="7">
        <v>5863.0959999999995</v>
      </c>
      <c r="M35" s="7">
        <v>26.98</v>
      </c>
      <c r="O35" s="40" t="s">
        <v>102</v>
      </c>
    </row>
    <row r="36" spans="1:15">
      <c r="A36" s="3">
        <v>1551</v>
      </c>
      <c r="B36" s="7">
        <v>13376.915999999999</v>
      </c>
      <c r="C36" s="7">
        <v>34.020000000000003</v>
      </c>
      <c r="D36" s="7">
        <v>4176.4860000000008</v>
      </c>
      <c r="E36" s="7">
        <v>2538.73</v>
      </c>
      <c r="F36" s="7">
        <v>383.82599999999996</v>
      </c>
      <c r="G36" s="7">
        <v>98.366</v>
      </c>
      <c r="J36" s="7">
        <v>391.19399999999996</v>
      </c>
      <c r="L36" s="7">
        <v>5724.3959999999988</v>
      </c>
      <c r="M36" s="7">
        <v>29.897999999999996</v>
      </c>
      <c r="O36" s="40" t="s">
        <v>103</v>
      </c>
    </row>
    <row r="37" spans="1:15">
      <c r="A37" s="3">
        <v>1552</v>
      </c>
      <c r="B37" s="7">
        <v>16813.762999999995</v>
      </c>
      <c r="C37" s="7">
        <v>41.72</v>
      </c>
      <c r="D37" s="7">
        <v>5209.6429999999991</v>
      </c>
      <c r="E37" s="7">
        <v>2764.8740000000003</v>
      </c>
      <c r="F37" s="7">
        <v>473.82</v>
      </c>
      <c r="G37" s="7">
        <v>631.07299999999998</v>
      </c>
      <c r="J37" s="7">
        <v>386.95399999999995</v>
      </c>
      <c r="L37" s="7">
        <v>7263.7009999999991</v>
      </c>
      <c r="M37" s="7">
        <v>41.977999999999994</v>
      </c>
      <c r="O37" s="40" t="s">
        <v>104</v>
      </c>
    </row>
    <row r="38" spans="1:15">
      <c r="A38" s="3">
        <v>1553</v>
      </c>
      <c r="B38" s="7">
        <v>16703.705999999998</v>
      </c>
      <c r="C38" s="7">
        <v>41.72</v>
      </c>
      <c r="D38" s="7">
        <v>5044.2780000000002</v>
      </c>
      <c r="E38" s="7">
        <v>2770.2249999999995</v>
      </c>
      <c r="F38" s="7">
        <v>462.53100000000001</v>
      </c>
      <c r="G38" s="7">
        <v>512.12599999999998</v>
      </c>
      <c r="J38" s="7">
        <v>360.03599999999994</v>
      </c>
      <c r="L38" s="7">
        <v>7473.0739999999987</v>
      </c>
      <c r="M38" s="7">
        <v>39.715999999999994</v>
      </c>
      <c r="O38" s="40" t="s">
        <v>105</v>
      </c>
    </row>
    <row r="39" spans="1:15">
      <c r="A39" s="3">
        <v>1554</v>
      </c>
      <c r="B39" s="7">
        <v>17221.268999999997</v>
      </c>
      <c r="C39" s="7">
        <v>36.82</v>
      </c>
      <c r="D39" s="7">
        <v>6357.6469999999999</v>
      </c>
      <c r="E39" s="7">
        <v>1450.5639999999999</v>
      </c>
      <c r="F39" s="7">
        <v>526.57100000000003</v>
      </c>
      <c r="G39" s="7">
        <v>639.07500000000005</v>
      </c>
      <c r="J39" s="7">
        <v>336.12600000000003</v>
      </c>
      <c r="L39" s="7">
        <v>7845.7759999999998</v>
      </c>
      <c r="M39" s="7">
        <v>28.69</v>
      </c>
      <c r="O39" s="40" t="s">
        <v>106</v>
      </c>
    </row>
    <row r="40" spans="1:15">
      <c r="A40" s="3">
        <v>1555</v>
      </c>
      <c r="B40" s="7">
        <v>24098.21</v>
      </c>
      <c r="C40" s="7">
        <v>40.880000000000003</v>
      </c>
      <c r="D40" s="7">
        <v>8212.1949999999997</v>
      </c>
      <c r="E40" s="7">
        <v>3018.7690000000002</v>
      </c>
      <c r="F40" s="7">
        <v>573.16</v>
      </c>
      <c r="G40" s="7">
        <v>707.077</v>
      </c>
      <c r="J40" s="7">
        <v>786.59</v>
      </c>
      <c r="L40" s="7">
        <v>10709.365</v>
      </c>
      <c r="M40" s="7">
        <v>50.173999999999992</v>
      </c>
      <c r="O40" s="40"/>
    </row>
    <row r="41" spans="1:15">
      <c r="A41" s="3">
        <v>1556</v>
      </c>
      <c r="B41" s="7">
        <v>18502.536</v>
      </c>
      <c r="C41" s="7">
        <v>35.28</v>
      </c>
      <c r="D41" s="7">
        <v>6760.0159999999987</v>
      </c>
      <c r="E41" s="7">
        <v>2306.587</v>
      </c>
      <c r="F41" s="7">
        <v>464.82400000000001</v>
      </c>
      <c r="G41" s="7">
        <v>166.30299999999997</v>
      </c>
      <c r="J41" s="7">
        <v>828.34100000000001</v>
      </c>
      <c r="L41" s="7">
        <v>7883.5730000000003</v>
      </c>
      <c r="M41" s="7">
        <v>57.612000000000002</v>
      </c>
      <c r="O41" s="40" t="s">
        <v>108</v>
      </c>
    </row>
    <row r="42" spans="1:15">
      <c r="A42" s="3">
        <v>1557</v>
      </c>
      <c r="B42" s="7">
        <v>23386.696</v>
      </c>
      <c r="D42" s="7">
        <v>8685.1739999999991</v>
      </c>
      <c r="E42" s="7">
        <v>2732.402</v>
      </c>
      <c r="F42" s="7">
        <v>647.41999999999996</v>
      </c>
      <c r="G42" s="7">
        <v>247.87899999999999</v>
      </c>
      <c r="J42" s="7">
        <v>878.09400000000005</v>
      </c>
      <c r="L42" s="7">
        <v>10142.902999999998</v>
      </c>
      <c r="M42" s="7">
        <v>52.823999999999998</v>
      </c>
      <c r="O42" s="40" t="s">
        <v>109</v>
      </c>
    </row>
    <row r="43" spans="1:15">
      <c r="A43" s="3">
        <v>1558</v>
      </c>
      <c r="B43" s="7">
        <v>23232.054</v>
      </c>
      <c r="C43" s="7">
        <v>30.24</v>
      </c>
      <c r="D43" s="7">
        <v>8083.0880000000016</v>
      </c>
      <c r="E43" s="7">
        <v>2410.46</v>
      </c>
      <c r="F43" s="7">
        <v>667.822</v>
      </c>
      <c r="G43" s="7">
        <v>876.11500000000001</v>
      </c>
      <c r="J43" s="7">
        <v>835.01400000000001</v>
      </c>
      <c r="L43" s="7">
        <v>10277.705</v>
      </c>
      <c r="M43" s="7">
        <v>51.61</v>
      </c>
      <c r="O43" s="40" t="s">
        <v>111</v>
      </c>
    </row>
    <row r="44" spans="1:15">
      <c r="A44" s="3">
        <v>1559</v>
      </c>
      <c r="B44" s="7">
        <v>22275.488999999998</v>
      </c>
      <c r="C44" s="7">
        <v>27.3</v>
      </c>
      <c r="D44" s="7">
        <v>7351.5909999999985</v>
      </c>
      <c r="E44" s="7">
        <v>2209.6880000000001</v>
      </c>
      <c r="F44" s="7">
        <v>857.94200000000001</v>
      </c>
      <c r="G44" s="7">
        <v>475.90299999999996</v>
      </c>
      <c r="J44" s="7">
        <v>805.24</v>
      </c>
      <c r="L44" s="7">
        <v>10501.857</v>
      </c>
      <c r="M44" s="7">
        <v>45.967999999999996</v>
      </c>
      <c r="O44" s="40" t="s">
        <v>113</v>
      </c>
    </row>
    <row r="45" spans="1:15">
      <c r="A45" s="3">
        <v>1560</v>
      </c>
      <c r="B45" s="7">
        <v>24554.61</v>
      </c>
      <c r="C45" s="7">
        <v>39.200000000000003</v>
      </c>
      <c r="D45" s="7">
        <v>8408.18</v>
      </c>
      <c r="E45" s="7">
        <v>2446.7559999999999</v>
      </c>
      <c r="F45" s="7">
        <v>876.69299999999998</v>
      </c>
      <c r="G45" s="7">
        <v>650.42200000000003</v>
      </c>
      <c r="J45" s="7">
        <v>875.05799999999999</v>
      </c>
      <c r="L45" s="7">
        <v>11194.123000000001</v>
      </c>
      <c r="M45" s="7">
        <v>64.177999999999997</v>
      </c>
      <c r="O45" s="40" t="s">
        <v>114</v>
      </c>
    </row>
    <row r="46" spans="1:15">
      <c r="A46" s="3">
        <v>1561</v>
      </c>
      <c r="B46" s="7">
        <v>25892.627</v>
      </c>
      <c r="C46" s="7">
        <v>35</v>
      </c>
      <c r="D46" s="7">
        <v>8707.7250000000004</v>
      </c>
      <c r="E46" s="7">
        <v>2476.3119999999999</v>
      </c>
      <c r="F46" s="7">
        <v>964.03200000000004</v>
      </c>
      <c r="G46" s="7">
        <v>680.38</v>
      </c>
      <c r="J46" s="7">
        <v>696.32799999999997</v>
      </c>
      <c r="L46" s="7">
        <v>12279.591999999999</v>
      </c>
      <c r="M46" s="7">
        <v>53.257999999999996</v>
      </c>
      <c r="O46" s="40" t="s">
        <v>115</v>
      </c>
    </row>
    <row r="47" spans="1:15">
      <c r="A47" s="3">
        <v>1562</v>
      </c>
      <c r="B47" s="7">
        <v>20874.064999999999</v>
      </c>
      <c r="C47" s="7">
        <v>22.26</v>
      </c>
      <c r="D47" s="7">
        <v>7315.7669999999998</v>
      </c>
      <c r="E47" s="7">
        <v>2363.5369999999998</v>
      </c>
      <c r="F47" s="7">
        <v>750.26599999999996</v>
      </c>
      <c r="G47" s="7">
        <v>443.54399999999998</v>
      </c>
      <c r="J47" s="7">
        <v>746.548</v>
      </c>
      <c r="L47" s="7">
        <v>9185.0109999999986</v>
      </c>
      <c r="M47" s="7">
        <v>47.131999999999998</v>
      </c>
      <c r="O47" s="40" t="s">
        <v>112</v>
      </c>
    </row>
    <row r="48" spans="1:15">
      <c r="A48" s="3">
        <v>1563</v>
      </c>
      <c r="B48" s="7">
        <v>26078.311000000002</v>
      </c>
      <c r="C48" s="7">
        <v>44.1</v>
      </c>
      <c r="D48" s="7">
        <v>8688.857</v>
      </c>
      <c r="E48" s="7">
        <v>2979.4279999999999</v>
      </c>
      <c r="F48" s="7">
        <v>996.80300000000011</v>
      </c>
      <c r="G48" s="7">
        <v>594.47399999999993</v>
      </c>
      <c r="J48" s="7">
        <v>885.02799999999991</v>
      </c>
      <c r="L48" s="7">
        <v>11844.295</v>
      </c>
      <c r="M48" s="7">
        <v>45.326000000000001</v>
      </c>
      <c r="O48" s="40" t="s">
        <v>112</v>
      </c>
    </row>
    <row r="49" spans="1:15">
      <c r="A49" s="3">
        <v>1564</v>
      </c>
      <c r="B49" s="7">
        <v>26297.793000000005</v>
      </c>
      <c r="C49" s="7">
        <v>28.7</v>
      </c>
      <c r="D49" s="7">
        <v>9123.478000000001</v>
      </c>
      <c r="E49" s="7">
        <v>2785.5079999999998</v>
      </c>
      <c r="F49" s="7">
        <v>993.51499999999999</v>
      </c>
      <c r="G49" s="7">
        <v>572.88199999999995</v>
      </c>
      <c r="J49" s="7">
        <v>916.72799999999995</v>
      </c>
      <c r="L49" s="7">
        <v>11807.548000000003</v>
      </c>
      <c r="M49" s="7">
        <v>69.433999999999997</v>
      </c>
      <c r="O49" s="40"/>
    </row>
    <row r="50" spans="1:15">
      <c r="A50" s="3">
        <v>1565</v>
      </c>
      <c r="B50" s="7">
        <v>24084.556</v>
      </c>
      <c r="C50" s="7">
        <v>28.42</v>
      </c>
      <c r="D50" s="7">
        <v>8419.2929999999997</v>
      </c>
      <c r="E50" s="7">
        <v>2926.1909999999998</v>
      </c>
      <c r="F50" s="7">
        <v>441.44299999999998</v>
      </c>
      <c r="G50" s="7">
        <v>501.02600000000001</v>
      </c>
      <c r="J50" s="7">
        <v>909.18399999999997</v>
      </c>
      <c r="L50" s="7">
        <v>10789.833000000001</v>
      </c>
      <c r="M50" s="7">
        <v>69.165999999999997</v>
      </c>
      <c r="O50" s="40"/>
    </row>
    <row r="51" spans="1:15">
      <c r="A51" s="3">
        <v>1566</v>
      </c>
      <c r="B51" s="7">
        <v>26351.093000000001</v>
      </c>
      <c r="C51" s="7">
        <v>32.9</v>
      </c>
      <c r="D51" s="7">
        <v>9095.1720000000005</v>
      </c>
      <c r="E51" s="7">
        <v>3289.2739999999999</v>
      </c>
      <c r="F51" s="7">
        <v>478.69</v>
      </c>
      <c r="G51" s="7">
        <v>647.26699999999994</v>
      </c>
      <c r="J51" s="7">
        <v>991.25399999999991</v>
      </c>
      <c r="L51" s="7">
        <v>11741.45</v>
      </c>
      <c r="M51" s="7">
        <v>75.085999999999984</v>
      </c>
      <c r="O51" s="40"/>
    </row>
    <row r="52" spans="1:15">
      <c r="A52" s="3">
        <v>1567</v>
      </c>
      <c r="B52" s="7">
        <v>24678.315999999999</v>
      </c>
      <c r="C52" s="7">
        <v>54.6</v>
      </c>
      <c r="D52" s="7">
        <v>8291.860999999999</v>
      </c>
      <c r="E52" s="7">
        <v>3174.768</v>
      </c>
      <c r="F52" s="7">
        <v>480.63</v>
      </c>
      <c r="G52" s="7">
        <v>636.7639999999999</v>
      </c>
      <c r="J52" s="7">
        <v>1089.44</v>
      </c>
      <c r="L52" s="7">
        <v>10879.519</v>
      </c>
      <c r="M52" s="7">
        <v>70.733999999999995</v>
      </c>
      <c r="O52" s="40" t="s">
        <v>117</v>
      </c>
    </row>
    <row r="53" spans="1:15">
      <c r="A53" s="3">
        <v>1568</v>
      </c>
      <c r="B53" s="7">
        <v>25306.83</v>
      </c>
      <c r="C53" s="7">
        <v>67.48</v>
      </c>
      <c r="D53" s="7">
        <v>8798.7880000000005</v>
      </c>
      <c r="E53" s="7">
        <v>3199.4960000000001</v>
      </c>
      <c r="F53" s="7">
        <v>449.863</v>
      </c>
      <c r="G53" s="7">
        <v>564.25</v>
      </c>
      <c r="J53" s="7">
        <v>1022.1359999999999</v>
      </c>
      <c r="L53" s="7">
        <v>11132.084999999997</v>
      </c>
      <c r="M53" s="7">
        <v>72.731999999999985</v>
      </c>
      <c r="O53" s="40"/>
    </row>
    <row r="54" spans="1:15">
      <c r="A54" s="3">
        <v>1569</v>
      </c>
      <c r="B54" s="7">
        <v>23373.71</v>
      </c>
      <c r="C54" s="7">
        <v>29.96</v>
      </c>
      <c r="D54" s="7">
        <v>8166.3650000000007</v>
      </c>
      <c r="E54" s="7">
        <v>2864.1790000000001</v>
      </c>
      <c r="F54" s="7">
        <v>389.851</v>
      </c>
      <c r="G54" s="7">
        <v>429.11899999999997</v>
      </c>
      <c r="J54" s="7">
        <v>921.52399999999989</v>
      </c>
      <c r="L54" s="7">
        <v>10487.3</v>
      </c>
      <c r="M54" s="7">
        <v>85.411999999999992</v>
      </c>
      <c r="O54" s="40" t="s">
        <v>118</v>
      </c>
    </row>
    <row r="55" spans="1:15">
      <c r="A55" s="3">
        <v>1570</v>
      </c>
      <c r="B55" s="7">
        <v>24248.409</v>
      </c>
      <c r="C55" s="7">
        <v>44.94</v>
      </c>
      <c r="D55" s="7">
        <v>8327.6970000000001</v>
      </c>
      <c r="E55" s="7">
        <v>3169.7539999999999</v>
      </c>
      <c r="F55" s="7">
        <v>456.97199999999998</v>
      </c>
      <c r="G55" s="7">
        <v>625.49</v>
      </c>
      <c r="J55" s="7">
        <v>920.89400000000001</v>
      </c>
      <c r="L55" s="7">
        <v>10649.252</v>
      </c>
      <c r="M55" s="7">
        <v>53.41</v>
      </c>
      <c r="O55" s="40"/>
    </row>
    <row r="56" spans="1:15">
      <c r="A56" s="3">
        <v>1571</v>
      </c>
      <c r="B56" s="7">
        <v>17459.017000000003</v>
      </c>
      <c r="C56" s="7">
        <v>34.72</v>
      </c>
      <c r="D56" s="7">
        <v>6550.5930000000008</v>
      </c>
      <c r="E56" s="7">
        <v>1687.7020000000002</v>
      </c>
      <c r="F56" s="7">
        <v>365.44100000000003</v>
      </c>
      <c r="G56" s="7">
        <v>429.57800000000003</v>
      </c>
      <c r="J56" s="7">
        <v>433.17</v>
      </c>
      <c r="L56" s="7">
        <v>7923.1950000000015</v>
      </c>
      <c r="M56" s="7">
        <v>34.618000000000002</v>
      </c>
      <c r="O56" s="40" t="s">
        <v>119</v>
      </c>
    </row>
    <row r="57" spans="1:15">
      <c r="A57" s="3">
        <v>1572</v>
      </c>
      <c r="B57" s="7">
        <v>20887.019</v>
      </c>
      <c r="C57" s="7">
        <v>49.28</v>
      </c>
      <c r="D57" s="7">
        <v>7195.5929999999998</v>
      </c>
      <c r="E57" s="7">
        <v>2605.5629999999996</v>
      </c>
      <c r="F57" s="7">
        <v>418.44900000000001</v>
      </c>
      <c r="G57" s="7">
        <v>501.28199999999998</v>
      </c>
      <c r="J57" s="7">
        <v>830.66799999999989</v>
      </c>
      <c r="L57" s="7">
        <v>9251.0779999999995</v>
      </c>
      <c r="M57" s="7">
        <v>35.105999999999995</v>
      </c>
      <c r="O57" s="40" t="s">
        <v>120</v>
      </c>
    </row>
    <row r="58" spans="1:15">
      <c r="A58" s="3">
        <v>1573</v>
      </c>
      <c r="B58" s="7">
        <v>25237.917999999998</v>
      </c>
      <c r="C58" s="7">
        <v>44.94</v>
      </c>
      <c r="D58" s="7">
        <v>8470.7979999999989</v>
      </c>
      <c r="E58" s="7">
        <v>3381.1559999999999</v>
      </c>
      <c r="F58" s="7">
        <v>483.04599999999999</v>
      </c>
      <c r="G58" s="7">
        <v>582.97700000000009</v>
      </c>
      <c r="J58" s="7">
        <v>1028.6780000000001</v>
      </c>
      <c r="L58" s="7">
        <v>11189.112999999999</v>
      </c>
      <c r="M58" s="7">
        <v>57.21</v>
      </c>
      <c r="O58" s="40" t="s">
        <v>114</v>
      </c>
    </row>
    <row r="59" spans="1:15">
      <c r="A59" s="3">
        <v>1574</v>
      </c>
      <c r="B59" s="7">
        <v>17572.12</v>
      </c>
      <c r="C59" s="7">
        <v>49.84</v>
      </c>
      <c r="D59" s="7">
        <v>6210.1880000000001</v>
      </c>
      <c r="E59" s="7">
        <v>1857.0279999999998</v>
      </c>
      <c r="F59" s="7">
        <v>395.608</v>
      </c>
      <c r="G59" s="7">
        <v>416.92599999999999</v>
      </c>
      <c r="J59" s="7">
        <v>980.60800000000006</v>
      </c>
      <c r="L59" s="7">
        <v>7604.0919999999987</v>
      </c>
      <c r="M59" s="7">
        <v>57.83</v>
      </c>
      <c r="O59" s="40" t="s">
        <v>121</v>
      </c>
    </row>
    <row r="60" spans="1:15">
      <c r="A60" s="3">
        <v>1575</v>
      </c>
      <c r="B60" s="7">
        <v>24733.965000000004</v>
      </c>
      <c r="C60" s="7">
        <v>53.06</v>
      </c>
      <c r="D60" s="7">
        <v>8537.74</v>
      </c>
      <c r="E60" s="7">
        <v>3067.3340000000003</v>
      </c>
      <c r="F60" s="7">
        <v>475.75</v>
      </c>
      <c r="G60" s="7">
        <v>599.1160000000001</v>
      </c>
      <c r="J60" s="7">
        <v>956.12799999999993</v>
      </c>
      <c r="L60" s="7">
        <v>10981.259</v>
      </c>
      <c r="M60" s="7">
        <v>63.578000000000003</v>
      </c>
      <c r="O60" s="40"/>
    </row>
    <row r="61" spans="1:15">
      <c r="A61" s="3">
        <v>1576</v>
      </c>
      <c r="B61" s="7">
        <v>23279.996999999996</v>
      </c>
      <c r="C61" s="7">
        <v>58.8</v>
      </c>
      <c r="D61" s="7">
        <v>8192.1810000000005</v>
      </c>
      <c r="E61" s="7">
        <v>2914.3820000000001</v>
      </c>
      <c r="F61" s="7">
        <v>476.33799999999997</v>
      </c>
      <c r="G61" s="7">
        <v>512.34399999999994</v>
      </c>
      <c r="J61" s="7">
        <v>958.35399999999993</v>
      </c>
      <c r="L61" s="7">
        <v>10100.928000000002</v>
      </c>
      <c r="M61" s="7">
        <v>66.67</v>
      </c>
      <c r="O61" s="40"/>
    </row>
    <row r="62" spans="1:15">
      <c r="A62" s="3">
        <v>1577</v>
      </c>
      <c r="B62" s="7">
        <v>16259.027</v>
      </c>
      <c r="C62" s="7">
        <v>57.12</v>
      </c>
      <c r="D62" s="7">
        <v>5762.9669999999996</v>
      </c>
      <c r="E62" s="7">
        <v>1905.6759999999997</v>
      </c>
      <c r="F62" s="7">
        <v>380.58600000000001</v>
      </c>
      <c r="G62" s="7">
        <v>553.52200000000005</v>
      </c>
      <c r="J62" s="7">
        <v>247.12199999999999</v>
      </c>
      <c r="L62" s="7">
        <v>7302.6320000000005</v>
      </c>
      <c r="M62" s="7">
        <v>49.402000000000001</v>
      </c>
      <c r="O62" s="40" t="s">
        <v>122</v>
      </c>
    </row>
    <row r="63" spans="1:15">
      <c r="A63" s="3">
        <v>1578</v>
      </c>
      <c r="B63" s="7">
        <v>23085.464999999997</v>
      </c>
      <c r="C63" s="7">
        <v>44.24</v>
      </c>
      <c r="D63" s="7">
        <v>8085.5579999999991</v>
      </c>
      <c r="E63" s="7">
        <v>2757.9939999999997</v>
      </c>
      <c r="F63" s="7">
        <v>441.33899999999994</v>
      </c>
      <c r="G63" s="7">
        <v>539.73099999999999</v>
      </c>
      <c r="J63" s="7">
        <v>972.25</v>
      </c>
      <c r="L63" s="7">
        <v>10170.111000000001</v>
      </c>
      <c r="M63" s="7">
        <v>74.24199999999999</v>
      </c>
      <c r="O63" s="40"/>
    </row>
    <row r="64" spans="1:15">
      <c r="A64" s="3">
        <v>1579</v>
      </c>
      <c r="B64" s="7">
        <v>22904.784</v>
      </c>
      <c r="C64" s="7">
        <v>42.14</v>
      </c>
      <c r="D64" s="7">
        <v>8133.3130000000001</v>
      </c>
      <c r="E64" s="7">
        <v>2650.7169999999996</v>
      </c>
      <c r="F64" s="7">
        <v>490.65299999999996</v>
      </c>
      <c r="G64" s="7">
        <v>649.05999999999995</v>
      </c>
      <c r="J64" s="7">
        <v>961.71400000000006</v>
      </c>
      <c r="L64" s="7">
        <v>9912.3209999999999</v>
      </c>
      <c r="M64" s="7">
        <v>64.866</v>
      </c>
      <c r="O64" s="40"/>
    </row>
    <row r="65" spans="1:15">
      <c r="A65" s="3">
        <v>1580</v>
      </c>
      <c r="B65" s="7">
        <v>21184.518</v>
      </c>
      <c r="C65" s="7">
        <v>41.02</v>
      </c>
      <c r="D65" s="7">
        <v>7417.8340000000007</v>
      </c>
      <c r="E65" s="7">
        <v>2455.1170000000002</v>
      </c>
      <c r="F65" s="7">
        <v>524.83899999999994</v>
      </c>
      <c r="G65" s="7">
        <v>595.10599999999999</v>
      </c>
      <c r="J65" s="7">
        <v>855.39200000000005</v>
      </c>
      <c r="L65" s="7">
        <v>9233.0920000000006</v>
      </c>
      <c r="M65" s="7">
        <v>62.117999999999995</v>
      </c>
      <c r="O65" s="40" t="s">
        <v>123</v>
      </c>
    </row>
    <row r="66" spans="1:15">
      <c r="A66" s="3">
        <v>1581</v>
      </c>
      <c r="B66" s="7">
        <v>22967.673999999999</v>
      </c>
      <c r="C66" s="7">
        <v>35.28</v>
      </c>
      <c r="D66" s="7">
        <v>8242.8559999999998</v>
      </c>
      <c r="E66" s="7">
        <v>2540.8150000000001</v>
      </c>
      <c r="F66" s="7">
        <v>484.81199999999995</v>
      </c>
      <c r="G66" s="7">
        <v>674.221</v>
      </c>
      <c r="J66" s="7">
        <v>915.07</v>
      </c>
      <c r="L66" s="7">
        <v>10000.734</v>
      </c>
      <c r="M66" s="7">
        <v>73.885999999999996</v>
      </c>
      <c r="O66" s="40"/>
    </row>
    <row r="67" spans="1:15">
      <c r="A67" s="3">
        <v>1582</v>
      </c>
      <c r="B67" s="7">
        <v>18211.207000000002</v>
      </c>
      <c r="D67" s="7">
        <v>6676.4690000000001</v>
      </c>
      <c r="E67" s="7">
        <v>1732.6970000000001</v>
      </c>
      <c r="F67" s="7">
        <v>526.31799999999998</v>
      </c>
      <c r="G67" s="7">
        <v>455.43</v>
      </c>
      <c r="J67" s="7">
        <v>868</v>
      </c>
      <c r="L67" s="7">
        <v>7895.259</v>
      </c>
      <c r="M67" s="7">
        <v>57.034000000000006</v>
      </c>
      <c r="O67" s="40" t="s">
        <v>124</v>
      </c>
    </row>
    <row r="68" spans="1:15">
      <c r="A68" s="3">
        <v>1583</v>
      </c>
      <c r="B68" s="7">
        <v>21101.362999999998</v>
      </c>
      <c r="C68" s="7">
        <v>29.54</v>
      </c>
      <c r="D68" s="7">
        <v>7828.4469999999992</v>
      </c>
      <c r="E68" s="7">
        <v>2202.98</v>
      </c>
      <c r="F68" s="7">
        <v>627.21399999999994</v>
      </c>
      <c r="G68" s="7">
        <v>453.60899999999992</v>
      </c>
      <c r="J68" s="7">
        <v>843.33199999999999</v>
      </c>
      <c r="L68" s="7">
        <v>9041.0509999999995</v>
      </c>
      <c r="M68" s="7">
        <v>75.19</v>
      </c>
      <c r="O68" s="40"/>
    </row>
    <row r="69" spans="1:15">
      <c r="A69" s="3">
        <v>1584</v>
      </c>
      <c r="B69" s="7">
        <v>19922.967000000001</v>
      </c>
      <c r="C69" s="7">
        <v>46.34</v>
      </c>
      <c r="D69" s="7">
        <v>7543.8560000000007</v>
      </c>
      <c r="E69" s="7">
        <v>1821.028</v>
      </c>
      <c r="F69" s="7">
        <v>658.95799999999997</v>
      </c>
      <c r="G69" s="7">
        <v>513.81299999999999</v>
      </c>
      <c r="J69" s="7">
        <v>417.476</v>
      </c>
      <c r="L69" s="7">
        <v>8873.3580000000002</v>
      </c>
      <c r="M69" s="7">
        <v>48.137999999999998</v>
      </c>
      <c r="O69" s="40" t="s">
        <v>126</v>
      </c>
    </row>
    <row r="70" spans="1:15">
      <c r="A70" s="3">
        <v>1585</v>
      </c>
      <c r="B70" s="7">
        <v>21107.285</v>
      </c>
      <c r="C70" s="7">
        <v>35.28</v>
      </c>
      <c r="D70" s="7">
        <v>7505.5820000000003</v>
      </c>
      <c r="E70" s="7">
        <v>2454.7159999999999</v>
      </c>
      <c r="F70" s="7">
        <v>684.56100000000004</v>
      </c>
      <c r="G70" s="7">
        <v>508.899</v>
      </c>
      <c r="J70" s="7">
        <v>879.82</v>
      </c>
      <c r="L70" s="7">
        <v>8950.2970000000005</v>
      </c>
      <c r="M70" s="7">
        <v>88.13</v>
      </c>
      <c r="O70" s="40" t="s">
        <v>127</v>
      </c>
    </row>
    <row r="71" spans="1:15">
      <c r="A71" s="3">
        <v>1586</v>
      </c>
      <c r="B71" s="7">
        <v>16729.316999999995</v>
      </c>
      <c r="C71" s="7">
        <v>23.66</v>
      </c>
      <c r="D71" s="7">
        <v>6396.3709999999992</v>
      </c>
      <c r="E71" s="7">
        <v>1697.0329999999999</v>
      </c>
      <c r="F71" s="7">
        <v>466.47</v>
      </c>
      <c r="G71" s="7">
        <v>376.80599999999998</v>
      </c>
      <c r="J71" s="7">
        <v>697.57</v>
      </c>
      <c r="L71" s="7">
        <v>7021.6629999999996</v>
      </c>
      <c r="M71" s="7">
        <v>49.743999999999993</v>
      </c>
      <c r="O71" s="40"/>
    </row>
    <row r="72" spans="1:15">
      <c r="A72" s="3">
        <v>1587</v>
      </c>
      <c r="B72" s="7">
        <v>18083.153999999999</v>
      </c>
      <c r="C72" s="7">
        <v>27.58</v>
      </c>
      <c r="D72" s="7">
        <v>7054.2849999999999</v>
      </c>
      <c r="E72" s="7">
        <v>1650.37</v>
      </c>
      <c r="F72" s="7">
        <v>604.62399999999991</v>
      </c>
      <c r="G72" s="7">
        <v>480.81899999999996</v>
      </c>
      <c r="J72" s="7">
        <v>474.12600000000003</v>
      </c>
      <c r="L72" s="7">
        <v>7755.2839999999997</v>
      </c>
      <c r="M72" s="7">
        <v>36.065999999999995</v>
      </c>
      <c r="O72" s="40" t="s">
        <v>126</v>
      </c>
    </row>
    <row r="73" spans="1:15">
      <c r="A73" s="3">
        <v>1588</v>
      </c>
      <c r="B73" s="7">
        <v>15793.210999999998</v>
      </c>
      <c r="C73" s="7">
        <v>30.66</v>
      </c>
      <c r="D73" s="7">
        <v>5846.6139999999996</v>
      </c>
      <c r="E73" s="7">
        <v>1997.585</v>
      </c>
      <c r="F73" s="7">
        <v>124.16</v>
      </c>
      <c r="G73" s="7">
        <v>419.91299999999995</v>
      </c>
      <c r="J73" s="7">
        <v>676.33600000000001</v>
      </c>
      <c r="L73" s="7">
        <v>6646.723</v>
      </c>
      <c r="M73" s="7">
        <v>51.22</v>
      </c>
      <c r="O73" s="40" t="s">
        <v>129</v>
      </c>
    </row>
    <row r="74" spans="1:15">
      <c r="A74" s="3">
        <v>1589</v>
      </c>
      <c r="B74" s="7">
        <f>C74+D74+E74+F74+G74+H74+I74+J74+K74+L74+M74</f>
        <v>12427.697999999999</v>
      </c>
      <c r="C74" s="7">
        <v>42.56</v>
      </c>
      <c r="D74" s="7">
        <v>4444.0569999999998</v>
      </c>
      <c r="E74" s="7">
        <v>1524.2909999999999</v>
      </c>
      <c r="F74" s="7">
        <v>122.75200000000001</v>
      </c>
      <c r="G74" s="7">
        <v>394.28399999999993</v>
      </c>
      <c r="J74" s="7">
        <v>404.86799999999994</v>
      </c>
      <c r="K74" s="7">
        <v>39.99</v>
      </c>
      <c r="L74" s="7">
        <v>5432.53</v>
      </c>
      <c r="M74" s="7">
        <f>14.016+8.35</f>
        <v>22.366</v>
      </c>
      <c r="O74" s="40" t="s">
        <v>131</v>
      </c>
    </row>
    <row r="75" spans="1:15">
      <c r="A75" s="3">
        <v>1590</v>
      </c>
      <c r="B75" s="7">
        <f>C75+D75+E75+F75+G75+H75+I75+J75+K75+L75+M75</f>
        <v>16331.786</v>
      </c>
      <c r="C75" s="7">
        <v>36.96</v>
      </c>
      <c r="D75" s="7">
        <v>5693.5070000000005</v>
      </c>
      <c r="E75" s="7">
        <v>2315.8130000000001</v>
      </c>
      <c r="F75" s="7">
        <v>138.49600000000001</v>
      </c>
      <c r="G75" s="7">
        <v>383.05799999999994</v>
      </c>
      <c r="J75" s="7">
        <v>772.74</v>
      </c>
      <c r="L75" s="7">
        <v>6945.7939999999999</v>
      </c>
      <c r="M75" s="7">
        <f>37.068+8.35</f>
        <v>45.417999999999999</v>
      </c>
      <c r="O75" s="40" t="s">
        <v>132</v>
      </c>
    </row>
    <row r="76" spans="1:15">
      <c r="A76" s="3">
        <v>1591</v>
      </c>
      <c r="B76" s="7">
        <v>19335.917000000001</v>
      </c>
      <c r="C76" s="7">
        <v>50.54</v>
      </c>
      <c r="D76" s="7">
        <v>6643.6610000000001</v>
      </c>
      <c r="E76" s="7">
        <v>2859.7460000000001</v>
      </c>
      <c r="F76" s="7">
        <v>146.43200000000002</v>
      </c>
      <c r="G76" s="7">
        <v>562.18499999999995</v>
      </c>
      <c r="J76" s="7">
        <v>780.40200000000004</v>
      </c>
      <c r="K76" s="7">
        <v>37.014000000000003</v>
      </c>
      <c r="L76" s="7">
        <v>8186.7970000000005</v>
      </c>
      <c r="M76" s="7">
        <v>69.14</v>
      </c>
      <c r="O76" s="40" t="s">
        <v>133</v>
      </c>
    </row>
    <row r="77" spans="1:15">
      <c r="A77" s="3">
        <v>1592</v>
      </c>
      <c r="B77" s="7">
        <v>17440.226999999999</v>
      </c>
      <c r="C77" s="7">
        <v>45.08</v>
      </c>
      <c r="D77" s="7">
        <v>6355.2079999999996</v>
      </c>
      <c r="E77" s="7">
        <v>2309.0149999999999</v>
      </c>
      <c r="F77" s="7">
        <v>140.54400000000001</v>
      </c>
      <c r="G77" s="7">
        <v>413.26199999999994</v>
      </c>
      <c r="J77" s="7">
        <v>725.22</v>
      </c>
      <c r="K77" s="7">
        <v>43.71</v>
      </c>
      <c r="L77" s="7">
        <v>7334.6540000000005</v>
      </c>
      <c r="M77" s="7">
        <v>73.534000000000006</v>
      </c>
      <c r="O77" s="40" t="s">
        <v>134</v>
      </c>
    </row>
    <row r="78" spans="1:15">
      <c r="A78" s="3">
        <v>1593</v>
      </c>
      <c r="B78" s="7">
        <v>18157.239000000001</v>
      </c>
      <c r="C78" s="7">
        <v>42</v>
      </c>
      <c r="D78" s="7">
        <v>6585.0020000000004</v>
      </c>
      <c r="E78" s="7">
        <v>2331.2269999999999</v>
      </c>
      <c r="F78" s="7">
        <v>135.68</v>
      </c>
      <c r="G78" s="7">
        <v>464.39399999999995</v>
      </c>
      <c r="J78" s="7">
        <v>623.41</v>
      </c>
      <c r="K78" s="7">
        <v>43.152000000000008</v>
      </c>
      <c r="L78" s="7">
        <v>7859.6360000000004</v>
      </c>
      <c r="M78" s="7">
        <v>72.738</v>
      </c>
      <c r="O78" s="40" t="s">
        <v>135</v>
      </c>
    </row>
    <row r="79" spans="1:15">
      <c r="A79" s="3">
        <v>1594</v>
      </c>
      <c r="B79" s="7">
        <v>18079.823999999997</v>
      </c>
      <c r="C79" s="7">
        <v>35.28</v>
      </c>
      <c r="D79" s="7">
        <v>6850.6919999999991</v>
      </c>
      <c r="E79" s="7">
        <v>2348.6369999999997</v>
      </c>
      <c r="F79" s="7">
        <v>624.28200000000004</v>
      </c>
      <c r="J79" s="7">
        <v>731.69399999999996</v>
      </c>
      <c r="K79" s="7">
        <v>40.92</v>
      </c>
      <c r="L79" s="7">
        <v>7410.4480000000003</v>
      </c>
      <c r="M79" s="7">
        <v>37.870999999999995</v>
      </c>
      <c r="O79" s="40" t="s">
        <v>136</v>
      </c>
    </row>
    <row r="80" spans="1:15">
      <c r="A80" s="3">
        <v>1595</v>
      </c>
      <c r="B80" s="7">
        <v>18971.600999999999</v>
      </c>
      <c r="C80" s="7">
        <v>44.94</v>
      </c>
      <c r="D80" s="7">
        <v>6902.39</v>
      </c>
      <c r="E80" s="7">
        <v>2095.3469999999998</v>
      </c>
      <c r="F80" s="7">
        <v>569.95799999999997</v>
      </c>
      <c r="G80" s="7">
        <v>384.69599999999997</v>
      </c>
      <c r="J80" s="7">
        <v>690.32600000000002</v>
      </c>
      <c r="K80" s="7">
        <v>38.688000000000002</v>
      </c>
      <c r="L80" s="7">
        <v>8191.7190000000001</v>
      </c>
      <c r="M80" s="7">
        <v>53.536999999999992</v>
      </c>
      <c r="O80" s="40" t="s">
        <v>112</v>
      </c>
    </row>
    <row r="81" spans="1:15">
      <c r="A81" s="3">
        <v>1596</v>
      </c>
      <c r="B81" s="7">
        <v>20371.272999999997</v>
      </c>
      <c r="C81" s="7">
        <v>31.22</v>
      </c>
      <c r="D81" s="7">
        <v>7402.6870000000008</v>
      </c>
      <c r="E81" s="7">
        <v>2016.942</v>
      </c>
      <c r="F81" s="7">
        <v>659.71399999999994</v>
      </c>
      <c r="G81" s="7">
        <v>557.38799999999992</v>
      </c>
      <c r="J81" s="7">
        <v>765.80199999999991</v>
      </c>
      <c r="K81" s="7">
        <v>31.434000000000001</v>
      </c>
      <c r="L81" s="7">
        <v>8857.07</v>
      </c>
      <c r="M81" s="7">
        <v>49.015999999999991</v>
      </c>
      <c r="O81" s="40" t="s">
        <v>138</v>
      </c>
    </row>
    <row r="82" spans="1:15">
      <c r="A82" s="3">
        <v>1597</v>
      </c>
      <c r="B82" s="7">
        <v>20306.760999999999</v>
      </c>
      <c r="C82" s="7">
        <v>35.42</v>
      </c>
      <c r="D82" s="7">
        <v>7469.259</v>
      </c>
      <c r="E82" s="7">
        <v>2292.3360000000002</v>
      </c>
      <c r="F82" s="7">
        <v>672.43799999999999</v>
      </c>
      <c r="G82" s="7">
        <v>493.62299999999993</v>
      </c>
      <c r="J82" s="7">
        <v>666.81</v>
      </c>
      <c r="K82" s="7">
        <v>27.528000000000002</v>
      </c>
      <c r="L82" s="7">
        <v>8604.5169999999998</v>
      </c>
      <c r="M82" s="7">
        <v>44.83</v>
      </c>
      <c r="O82" s="40" t="s">
        <v>140</v>
      </c>
    </row>
    <row r="83" spans="1:15">
      <c r="A83" s="3">
        <v>1598</v>
      </c>
      <c r="B83" s="7">
        <v>16264.603999999999</v>
      </c>
      <c r="C83" s="7">
        <v>19.04</v>
      </c>
      <c r="D83" s="7">
        <v>6335.6989999999996</v>
      </c>
      <c r="E83" s="7">
        <v>1475.3709999999999</v>
      </c>
      <c r="F83" s="7">
        <v>612.60899999999992</v>
      </c>
      <c r="G83" s="7">
        <v>375.33600000000001</v>
      </c>
      <c r="J83" s="7">
        <v>411.70399999999995</v>
      </c>
      <c r="K83" s="7">
        <v>31.62</v>
      </c>
      <c r="L83" s="7">
        <v>6977.6059999999998</v>
      </c>
      <c r="M83" s="7">
        <v>25.619</v>
      </c>
      <c r="O83" s="40" t="s">
        <v>141</v>
      </c>
    </row>
    <row r="84" spans="1:15">
      <c r="A84" s="3">
        <v>1599</v>
      </c>
      <c r="B84" s="7">
        <v>17624.937999999998</v>
      </c>
      <c r="C84" s="7">
        <v>31.22</v>
      </c>
      <c r="D84" s="7">
        <v>6745.7540000000008</v>
      </c>
      <c r="E84" s="7">
        <v>1657.6489999999999</v>
      </c>
      <c r="F84" s="7">
        <v>647.72299999999996</v>
      </c>
      <c r="G84" s="7">
        <v>475.95599999999996</v>
      </c>
      <c r="J84" s="7">
        <v>393.40799999999996</v>
      </c>
      <c r="K84" s="7">
        <v>31.062000000000001</v>
      </c>
      <c r="L84" s="7">
        <v>7616.0249999999996</v>
      </c>
      <c r="M84" s="7">
        <v>26.140999999999998</v>
      </c>
      <c r="O84" s="40" t="s">
        <v>141</v>
      </c>
    </row>
    <row r="85" spans="1:15">
      <c r="A85" s="3">
        <v>1600</v>
      </c>
      <c r="B85" s="7">
        <v>19374.352000000003</v>
      </c>
      <c r="C85" s="7">
        <v>27.58</v>
      </c>
      <c r="D85" s="7">
        <v>7385.1660000000011</v>
      </c>
      <c r="E85" s="7">
        <v>1914.44</v>
      </c>
      <c r="F85" s="7">
        <v>592.49599999999987</v>
      </c>
      <c r="G85" s="7">
        <v>559.61099999999999</v>
      </c>
      <c r="J85" s="7">
        <v>401.32399999999996</v>
      </c>
      <c r="K85" s="7">
        <v>27.342000000000002</v>
      </c>
      <c r="L85" s="7">
        <v>8426.9809999999998</v>
      </c>
      <c r="M85" s="7">
        <v>39.411999999999999</v>
      </c>
      <c r="O85" s="40" t="s">
        <v>142</v>
      </c>
    </row>
    <row r="86" spans="1:15">
      <c r="A86" s="3">
        <v>1601</v>
      </c>
      <c r="B86" s="7">
        <v>17800.882999999998</v>
      </c>
      <c r="D86" s="7">
        <v>6940.052999999999</v>
      </c>
      <c r="E86" s="7">
        <v>1493.8030000000001</v>
      </c>
      <c r="F86" s="7">
        <v>611.02599999999995</v>
      </c>
      <c r="G86" s="7">
        <v>579.0329999999999</v>
      </c>
      <c r="J86" s="7">
        <v>702.84500000000003</v>
      </c>
      <c r="K86" s="7">
        <v>26.412000000000003</v>
      </c>
      <c r="L86" s="7">
        <v>7383.5829999999996</v>
      </c>
      <c r="M86" s="7">
        <v>64.128</v>
      </c>
      <c r="O86" s="40" t="s">
        <v>143</v>
      </c>
    </row>
    <row r="87" spans="1:15">
      <c r="A87" s="3">
        <v>1602</v>
      </c>
      <c r="B87" s="7">
        <v>19299.506999999998</v>
      </c>
      <c r="D87" s="7">
        <v>7511.8149999999996</v>
      </c>
      <c r="E87" s="7">
        <v>1745.7209999999998</v>
      </c>
      <c r="F87" s="7">
        <v>649.68899999999996</v>
      </c>
      <c r="G87" s="7">
        <v>577.27799999999991</v>
      </c>
      <c r="J87" s="7">
        <v>729.96</v>
      </c>
      <c r="K87" s="7">
        <v>25.11</v>
      </c>
      <c r="L87" s="7">
        <v>8000.4719999999998</v>
      </c>
      <c r="M87" s="7">
        <v>59.461999999999996</v>
      </c>
      <c r="O87" s="40" t="s">
        <v>53</v>
      </c>
    </row>
    <row r="88" spans="1:15">
      <c r="A88" s="3">
        <v>1603</v>
      </c>
      <c r="B88" s="7">
        <v>19888.004000000001</v>
      </c>
      <c r="C88" s="7">
        <v>27.02</v>
      </c>
      <c r="D88" s="7">
        <v>7241.9410000000007</v>
      </c>
      <c r="E88" s="7">
        <v>2221.9499999999998</v>
      </c>
      <c r="F88" s="7">
        <v>580.79300000000001</v>
      </c>
      <c r="G88" s="7">
        <v>543.46500000000003</v>
      </c>
      <c r="J88" s="7">
        <v>674.49599999999998</v>
      </c>
      <c r="K88" s="7">
        <v>25.482000000000003</v>
      </c>
      <c r="L88" s="7">
        <v>8518.976999999999</v>
      </c>
      <c r="M88" s="7">
        <v>53.88</v>
      </c>
      <c r="O88" s="40" t="s">
        <v>54</v>
      </c>
    </row>
    <row r="89" spans="1:15">
      <c r="A89" s="3">
        <v>1604</v>
      </c>
      <c r="B89" s="7">
        <v>24067.942999999999</v>
      </c>
      <c r="C89" s="7">
        <v>36.96</v>
      </c>
      <c r="D89" s="7">
        <v>8710.6959999999999</v>
      </c>
      <c r="E89" s="7">
        <v>2897.1259999999997</v>
      </c>
      <c r="F89" s="7">
        <v>727.54700000000003</v>
      </c>
      <c r="G89" s="7">
        <v>637.53899999999999</v>
      </c>
      <c r="J89" s="7">
        <v>748.85</v>
      </c>
      <c r="K89" s="7">
        <v>38.502000000000002</v>
      </c>
      <c r="L89" s="7">
        <v>10211.311999999998</v>
      </c>
      <c r="M89" s="7">
        <v>59.410999999999994</v>
      </c>
      <c r="O89" s="40"/>
    </row>
    <row r="90" spans="1:15">
      <c r="A90" s="3">
        <v>1605</v>
      </c>
      <c r="B90" s="7">
        <v>20961.36</v>
      </c>
      <c r="C90" s="7">
        <v>28.14</v>
      </c>
      <c r="D90" s="7">
        <v>7626.5480000000007</v>
      </c>
      <c r="E90" s="7">
        <v>2323.2170000000006</v>
      </c>
      <c r="F90" s="7">
        <v>697.35400000000004</v>
      </c>
      <c r="G90" s="7">
        <v>601.61099999999988</v>
      </c>
      <c r="J90" s="7">
        <v>700.74</v>
      </c>
      <c r="K90" s="7">
        <v>64.17</v>
      </c>
      <c r="L90" s="7">
        <v>8856.4210000000003</v>
      </c>
      <c r="M90" s="7">
        <v>63.158999999999999</v>
      </c>
      <c r="O90" s="40" t="s">
        <v>55</v>
      </c>
    </row>
    <row r="91" spans="1:15">
      <c r="A91" s="3">
        <v>1606</v>
      </c>
      <c r="B91" s="7">
        <v>22354.195000000003</v>
      </c>
      <c r="C91" s="7">
        <v>28.42</v>
      </c>
      <c r="D91" s="7">
        <v>8057.0129999999999</v>
      </c>
      <c r="E91" s="7">
        <v>2610.2719999999999</v>
      </c>
      <c r="F91" s="7">
        <v>664.08899999999994</v>
      </c>
      <c r="G91" s="7">
        <v>547.29899999999998</v>
      </c>
      <c r="J91" s="7">
        <v>731.3420000000001</v>
      </c>
      <c r="K91" s="7">
        <v>68.448000000000008</v>
      </c>
      <c r="L91" s="7">
        <v>9582.5969999999998</v>
      </c>
      <c r="M91" s="7">
        <v>64.715000000000003</v>
      </c>
      <c r="O91" s="40"/>
    </row>
    <row r="92" spans="1:15">
      <c r="A92" s="3">
        <v>1607</v>
      </c>
      <c r="B92" s="7">
        <v>19829.006999999998</v>
      </c>
      <c r="D92" s="7">
        <v>7385.2320000000009</v>
      </c>
      <c r="E92" s="7">
        <v>2042.25</v>
      </c>
      <c r="F92" s="7">
        <v>646.26400000000001</v>
      </c>
      <c r="G92" s="7">
        <v>511.78500000000003</v>
      </c>
      <c r="J92" s="7">
        <v>715.63799999999992</v>
      </c>
      <c r="K92" s="7">
        <v>42.036000000000001</v>
      </c>
      <c r="L92" s="7">
        <v>8429.4609999999993</v>
      </c>
      <c r="M92" s="7">
        <v>56.340999999999994</v>
      </c>
      <c r="O92" s="40" t="s">
        <v>53</v>
      </c>
    </row>
    <row r="93" spans="1:15">
      <c r="A93" s="3">
        <v>1608</v>
      </c>
      <c r="B93" s="7">
        <v>20307.636000000002</v>
      </c>
      <c r="C93" s="7">
        <v>19.32</v>
      </c>
      <c r="D93" s="7">
        <v>7457.4750000000013</v>
      </c>
      <c r="E93" s="7">
        <v>2216.116</v>
      </c>
      <c r="F93" s="7">
        <v>644.95900000000006</v>
      </c>
      <c r="G93" s="7">
        <v>470.24699999999996</v>
      </c>
      <c r="J93" s="7">
        <v>702.31600000000003</v>
      </c>
      <c r="K93" s="7">
        <v>53.382000000000005</v>
      </c>
      <c r="L93" s="7">
        <v>8686.48</v>
      </c>
      <c r="M93" s="7">
        <v>57.340999999999994</v>
      </c>
      <c r="O93" s="40"/>
    </row>
    <row r="94" spans="1:15">
      <c r="A94" s="3">
        <v>1609</v>
      </c>
      <c r="B94" s="7">
        <v>21252.262000000002</v>
      </c>
      <c r="C94" s="7">
        <v>18.2</v>
      </c>
      <c r="D94" s="7">
        <v>7475.415</v>
      </c>
      <c r="E94" s="7">
        <v>2518.134</v>
      </c>
      <c r="F94" s="7">
        <v>679.11099999999999</v>
      </c>
      <c r="G94" s="7">
        <v>505.23599999999993</v>
      </c>
      <c r="J94" s="7">
        <v>724.74400000000003</v>
      </c>
      <c r="K94" s="7">
        <v>60.82200000000001</v>
      </c>
      <c r="L94" s="7">
        <v>9210.2039999999997</v>
      </c>
      <c r="M94" s="7">
        <v>60.395999999999987</v>
      </c>
      <c r="O94" s="40" t="s">
        <v>57</v>
      </c>
    </row>
    <row r="95" spans="1:15">
      <c r="A95" s="3">
        <v>1610</v>
      </c>
      <c r="B95" s="7">
        <v>19349.112000000001</v>
      </c>
      <c r="C95" s="7">
        <v>14.56</v>
      </c>
      <c r="D95" s="7">
        <v>6916.0880000000006</v>
      </c>
      <c r="E95" s="7">
        <v>2213.0050000000001</v>
      </c>
      <c r="F95" s="7">
        <v>659.74400000000003</v>
      </c>
      <c r="G95" s="7">
        <v>450.32099999999997</v>
      </c>
      <c r="J95" s="7">
        <v>766.89399999999989</v>
      </c>
      <c r="K95" s="7">
        <v>43.152000000000008</v>
      </c>
      <c r="L95" s="7">
        <v>8247.7479999999996</v>
      </c>
      <c r="M95" s="7">
        <v>37.6</v>
      </c>
      <c r="O95" s="40" t="s">
        <v>58</v>
      </c>
    </row>
    <row r="96" spans="1:15">
      <c r="A96" s="3">
        <v>1611</v>
      </c>
      <c r="B96" s="7">
        <v>19754.486999999997</v>
      </c>
      <c r="C96" s="7">
        <v>18.2</v>
      </c>
      <c r="D96" s="7">
        <v>7354.7510000000002</v>
      </c>
      <c r="E96" s="7">
        <v>2120.7600000000002</v>
      </c>
      <c r="F96" s="7">
        <v>642.548</v>
      </c>
      <c r="G96" s="7">
        <v>455.54699999999997</v>
      </c>
      <c r="J96" s="7">
        <v>718.87</v>
      </c>
      <c r="K96" s="7">
        <v>51.707999999999998</v>
      </c>
      <c r="L96" s="7">
        <v>8337.4850000000006</v>
      </c>
      <c r="M96" s="7">
        <v>54.617999999999995</v>
      </c>
      <c r="O96" s="40"/>
    </row>
    <row r="97" spans="1:15">
      <c r="A97" s="3">
        <v>1612</v>
      </c>
      <c r="B97" s="7">
        <v>11627.971999999998</v>
      </c>
      <c r="D97" s="7">
        <v>4414.7339999999995</v>
      </c>
      <c r="E97" s="7">
        <v>1518.348</v>
      </c>
      <c r="F97" s="7">
        <v>528.82000000000005</v>
      </c>
      <c r="G97" s="7">
        <v>2.7839999999999998</v>
      </c>
      <c r="J97" s="7">
        <v>528.35</v>
      </c>
      <c r="L97" s="7">
        <v>4570.848</v>
      </c>
      <c r="M97" s="7">
        <v>64.087999999999994</v>
      </c>
      <c r="O97" s="40" t="s">
        <v>59</v>
      </c>
    </row>
    <row r="98" spans="1:15">
      <c r="A98" s="3">
        <v>1613</v>
      </c>
      <c r="B98" s="7">
        <v>17829.285999999996</v>
      </c>
      <c r="C98" s="7">
        <v>12.18</v>
      </c>
      <c r="D98" s="7">
        <v>6476.4940000000006</v>
      </c>
      <c r="E98" s="7">
        <v>1855.5</v>
      </c>
      <c r="F98" s="7">
        <v>706.3889999999999</v>
      </c>
      <c r="G98" s="7">
        <v>426.34799999999996</v>
      </c>
      <c r="J98" s="7">
        <v>684.33399999999995</v>
      </c>
      <c r="K98" s="7">
        <v>48.917999999999999</v>
      </c>
      <c r="L98" s="7">
        <v>7553.1669999999986</v>
      </c>
      <c r="M98" s="7">
        <v>65.955999999999989</v>
      </c>
      <c r="O98" s="40" t="s">
        <v>60</v>
      </c>
    </row>
    <row r="99" spans="1:15">
      <c r="A99" s="3">
        <v>1614</v>
      </c>
      <c r="B99" s="7">
        <v>15717.198999999999</v>
      </c>
      <c r="C99" s="7">
        <v>6.44</v>
      </c>
      <c r="D99" s="7">
        <v>5641.6549999999997</v>
      </c>
      <c r="E99" s="7">
        <v>1565.5419999999999</v>
      </c>
      <c r="F99" s="7">
        <v>554.69899999999996</v>
      </c>
      <c r="G99" s="7">
        <v>371.24099999999999</v>
      </c>
      <c r="J99" s="7">
        <v>953.30600000000004</v>
      </c>
      <c r="K99" s="7">
        <v>55.986000000000004</v>
      </c>
      <c r="L99" s="7">
        <v>6474.6350000000002</v>
      </c>
      <c r="M99" s="7">
        <v>93.694999999999993</v>
      </c>
      <c r="O99" s="40" t="s">
        <v>61</v>
      </c>
    </row>
    <row r="100" spans="1:15">
      <c r="A100" s="3">
        <v>1615</v>
      </c>
      <c r="B100" s="7">
        <v>18152.876999999997</v>
      </c>
      <c r="D100" s="7">
        <v>5539.5779999999995</v>
      </c>
      <c r="E100" s="7">
        <v>2224.1059999999998</v>
      </c>
      <c r="F100" s="7">
        <v>757.13599999999997</v>
      </c>
      <c r="G100" s="7">
        <v>466.08799999999997</v>
      </c>
      <c r="J100" s="7">
        <v>948.52</v>
      </c>
      <c r="K100" s="7">
        <v>53.382000000000005</v>
      </c>
      <c r="L100" s="7">
        <v>8099.8029999999999</v>
      </c>
      <c r="M100" s="7">
        <v>64.263999999999996</v>
      </c>
      <c r="O100" s="40" t="s">
        <v>62</v>
      </c>
    </row>
    <row r="101" spans="1:15">
      <c r="A101" s="3">
        <v>1616</v>
      </c>
      <c r="B101" s="7">
        <v>18447.127</v>
      </c>
      <c r="D101" s="7">
        <v>5690.3019999999997</v>
      </c>
      <c r="E101" s="7">
        <v>2269.4479999999999</v>
      </c>
      <c r="F101" s="7">
        <v>798.97</v>
      </c>
      <c r="G101" s="7">
        <v>490.11299999999994</v>
      </c>
      <c r="J101" s="7">
        <v>875.82</v>
      </c>
      <c r="K101" s="7">
        <v>42.036000000000001</v>
      </c>
      <c r="L101" s="7">
        <v>8223.253999999999</v>
      </c>
      <c r="M101" s="7">
        <v>57.183999999999997</v>
      </c>
      <c r="O101" s="40" t="s">
        <v>62</v>
      </c>
    </row>
    <row r="102" spans="1:15">
      <c r="A102" s="3">
        <v>1617</v>
      </c>
      <c r="B102" s="7">
        <v>17621.654000000006</v>
      </c>
      <c r="D102" s="7">
        <v>5323.6490000000003</v>
      </c>
      <c r="E102" s="7">
        <v>2125.2239999999997</v>
      </c>
      <c r="F102" s="7">
        <v>769.05599999999993</v>
      </c>
      <c r="G102" s="7">
        <v>431.55399999999997</v>
      </c>
      <c r="J102" s="7">
        <v>831.28800000000001</v>
      </c>
      <c r="K102" s="7">
        <v>51.707999999999998</v>
      </c>
      <c r="L102" s="7">
        <v>8007.8990000000013</v>
      </c>
      <c r="M102" s="7">
        <v>81.275999999999982</v>
      </c>
      <c r="O102" s="40" t="s">
        <v>62</v>
      </c>
    </row>
    <row r="103" spans="1:15">
      <c r="A103" s="3">
        <v>1618</v>
      </c>
      <c r="B103" s="7">
        <v>22900.249</v>
      </c>
      <c r="C103" s="7">
        <v>21.98</v>
      </c>
      <c r="D103" s="7">
        <v>7708.5129999999999</v>
      </c>
      <c r="E103" s="7">
        <v>2723.9659999999999</v>
      </c>
      <c r="F103" s="7">
        <v>871.596</v>
      </c>
      <c r="G103" s="7">
        <v>693.73500000000001</v>
      </c>
      <c r="J103" s="7">
        <v>863.68499999999995</v>
      </c>
      <c r="K103" s="7">
        <v>45.57</v>
      </c>
      <c r="L103" s="7">
        <v>9902.3279999999995</v>
      </c>
      <c r="M103" s="7">
        <v>68.876000000000005</v>
      </c>
      <c r="O103" s="40" t="s">
        <v>62</v>
      </c>
    </row>
    <row r="104" spans="1:15">
      <c r="A104" s="3">
        <v>1619</v>
      </c>
      <c r="B104" s="7">
        <v>19558.598999999998</v>
      </c>
      <c r="D104" s="7">
        <v>6955.2749999999996</v>
      </c>
      <c r="E104" s="7">
        <v>2033.7930000000001</v>
      </c>
      <c r="F104" s="7">
        <v>754.2059999999999</v>
      </c>
      <c r="G104" s="7">
        <v>616.93200000000002</v>
      </c>
      <c r="J104" s="7">
        <v>916.27399999999989</v>
      </c>
      <c r="K104" s="7">
        <v>50.964000000000006</v>
      </c>
      <c r="L104" s="7">
        <v>8148.3709999999992</v>
      </c>
      <c r="M104" s="7">
        <v>82.783999999999978</v>
      </c>
      <c r="O104" s="40" t="s">
        <v>64</v>
      </c>
    </row>
    <row r="105" spans="1:15">
      <c r="A105" s="3">
        <v>1620</v>
      </c>
      <c r="B105" s="7">
        <v>20579.431000000004</v>
      </c>
      <c r="C105" s="7">
        <v>26.32</v>
      </c>
      <c r="D105" s="7">
        <v>7382.1940000000013</v>
      </c>
      <c r="E105" s="7">
        <v>1881.7880000000002</v>
      </c>
      <c r="F105" s="7">
        <v>943.43</v>
      </c>
      <c r="G105" s="7">
        <v>728.625</v>
      </c>
      <c r="J105" s="7">
        <v>421.90399999999994</v>
      </c>
      <c r="L105" s="7">
        <v>9148.5919999999987</v>
      </c>
      <c r="M105" s="7">
        <v>46.577999999999996</v>
      </c>
      <c r="O105" s="40" t="s">
        <v>65</v>
      </c>
    </row>
    <row r="106" spans="1:15">
      <c r="A106" s="3">
        <v>1621</v>
      </c>
      <c r="B106" s="7">
        <v>21133.967000000001</v>
      </c>
      <c r="C106" s="7">
        <v>29.54</v>
      </c>
      <c r="D106" s="7">
        <v>7391.8550000000005</v>
      </c>
      <c r="E106" s="7">
        <v>1956.501</v>
      </c>
      <c r="F106" s="7">
        <v>855.53300000000002</v>
      </c>
      <c r="G106" s="7">
        <v>783.31500000000005</v>
      </c>
      <c r="J106" s="7">
        <v>908.89400000000001</v>
      </c>
      <c r="K106" s="7">
        <v>34.409999999999997</v>
      </c>
      <c r="L106" s="7">
        <v>9112.1450000000004</v>
      </c>
      <c r="M106" s="7">
        <v>61.773999999999987</v>
      </c>
      <c r="O106" s="40" t="s">
        <v>66</v>
      </c>
    </row>
    <row r="107" spans="1:15">
      <c r="A107" s="3">
        <v>1622</v>
      </c>
      <c r="B107" s="7">
        <v>21288.552</v>
      </c>
      <c r="C107" s="7">
        <v>23.38</v>
      </c>
      <c r="D107" s="7">
        <v>7428.7119999999986</v>
      </c>
      <c r="E107" s="7">
        <v>2541.9719999999998</v>
      </c>
      <c r="F107" s="7">
        <v>678.29299999999989</v>
      </c>
      <c r="G107" s="7">
        <v>603.31799999999998</v>
      </c>
      <c r="J107" s="7">
        <v>1193.2169999999999</v>
      </c>
      <c r="K107" s="7">
        <v>31.434000000000001</v>
      </c>
      <c r="L107" s="7">
        <v>8715.8799999999992</v>
      </c>
      <c r="M107" s="7">
        <v>72.345999999999989</v>
      </c>
      <c r="O107" s="40" t="s">
        <v>67</v>
      </c>
    </row>
    <row r="108" spans="1:15">
      <c r="A108" s="3">
        <v>1623</v>
      </c>
      <c r="B108" s="7">
        <v>22167.367000000002</v>
      </c>
      <c r="C108" s="7">
        <v>28</v>
      </c>
      <c r="D108" s="7">
        <v>7631.8709999999992</v>
      </c>
      <c r="E108" s="7">
        <v>2351.529</v>
      </c>
      <c r="F108" s="7">
        <v>813.25299999999993</v>
      </c>
      <c r="G108" s="7">
        <v>796.60199999999986</v>
      </c>
      <c r="J108" s="7">
        <v>1255.684</v>
      </c>
      <c r="K108" s="7">
        <v>46.872000000000007</v>
      </c>
      <c r="L108" s="7">
        <v>9171.3470000000016</v>
      </c>
      <c r="M108" s="7">
        <v>72.209000000000003</v>
      </c>
      <c r="O108" s="40" t="s">
        <v>68</v>
      </c>
    </row>
    <row r="109" spans="1:15">
      <c r="A109" s="3">
        <v>1624</v>
      </c>
      <c r="B109" s="7">
        <v>15292.636999999999</v>
      </c>
      <c r="C109" s="7">
        <v>27.02</v>
      </c>
      <c r="D109" s="7">
        <v>5302.6189999999997</v>
      </c>
      <c r="E109" s="7">
        <v>1727.71</v>
      </c>
      <c r="F109" s="7">
        <v>173.69600000000003</v>
      </c>
      <c r="G109" s="7">
        <v>694.11</v>
      </c>
      <c r="J109" s="7">
        <v>556.44899999999996</v>
      </c>
      <c r="L109" s="7">
        <v>6763.9059999999999</v>
      </c>
      <c r="M109" s="7">
        <v>47.127000000000002</v>
      </c>
      <c r="O109" s="40" t="s">
        <v>69</v>
      </c>
    </row>
    <row r="110" spans="1:15">
      <c r="A110" s="3">
        <v>1625</v>
      </c>
      <c r="B110" s="7">
        <v>18152.822</v>
      </c>
      <c r="C110" s="7">
        <v>21.42</v>
      </c>
      <c r="D110" s="7">
        <v>5865.4309999999996</v>
      </c>
      <c r="E110" s="7">
        <v>2769.6319999999996</v>
      </c>
      <c r="F110" s="7">
        <v>194.17600000000002</v>
      </c>
      <c r="G110" s="7">
        <v>613.02899999999988</v>
      </c>
      <c r="J110" s="7">
        <v>1116.1989999999998</v>
      </c>
      <c r="K110" s="7">
        <v>39.99</v>
      </c>
      <c r="L110" s="7">
        <v>7459.4539999999997</v>
      </c>
      <c r="M110" s="7">
        <v>73.491</v>
      </c>
      <c r="O110" s="40" t="s">
        <v>71</v>
      </c>
    </row>
    <row r="111" spans="1:15">
      <c r="A111" s="3">
        <v>1626</v>
      </c>
      <c r="B111" s="7">
        <v>21841.881000000001</v>
      </c>
      <c r="C111" s="7">
        <v>21</v>
      </c>
      <c r="D111" s="7">
        <v>7455.9789999999994</v>
      </c>
      <c r="E111" s="7">
        <v>2897.2750000000001</v>
      </c>
      <c r="F111" s="7">
        <v>816.32799999999997</v>
      </c>
      <c r="G111" s="7">
        <v>612.846</v>
      </c>
      <c r="J111" s="7">
        <v>1115.0659999999998</v>
      </c>
      <c r="K111" s="7">
        <v>36.270000000000003</v>
      </c>
      <c r="L111" s="7">
        <v>8804.4680000000008</v>
      </c>
      <c r="M111" s="7">
        <v>82.648999999999987</v>
      </c>
      <c r="O111" s="40" t="s">
        <v>73</v>
      </c>
    </row>
    <row r="112" spans="1:15">
      <c r="A112" s="3">
        <v>1627</v>
      </c>
      <c r="B112" s="7">
        <v>19586.908000000003</v>
      </c>
      <c r="C112" s="7">
        <v>34.72</v>
      </c>
      <c r="D112" s="7">
        <v>6577.1080000000002</v>
      </c>
      <c r="E112" s="7">
        <v>2285.482</v>
      </c>
      <c r="F112" s="7">
        <v>712.88400000000001</v>
      </c>
      <c r="G112" s="7">
        <v>581.49</v>
      </c>
      <c r="J112" s="7">
        <v>1017.0880000000002</v>
      </c>
      <c r="K112" s="7">
        <v>36.270000000000003</v>
      </c>
      <c r="L112" s="7">
        <v>8287.4869999999992</v>
      </c>
      <c r="M112" s="7">
        <v>54.379000000000005</v>
      </c>
      <c r="O112" s="40" t="s">
        <v>75</v>
      </c>
    </row>
    <row r="113" spans="1:15">
      <c r="A113" s="3">
        <v>1628</v>
      </c>
      <c r="B113" s="7">
        <v>15881.850999999999</v>
      </c>
      <c r="C113" s="7">
        <v>18.62</v>
      </c>
      <c r="D113" s="7">
        <v>4923.7609999999995</v>
      </c>
      <c r="E113" s="7">
        <v>1996.5239999999999</v>
      </c>
      <c r="F113" s="7">
        <v>622.93899999999996</v>
      </c>
      <c r="G113" s="7">
        <v>603.25199999999995</v>
      </c>
      <c r="J113" s="7">
        <v>891.9369999999999</v>
      </c>
      <c r="L113" s="7">
        <v>6765.01</v>
      </c>
      <c r="M113" s="7">
        <v>59.807999999999993</v>
      </c>
      <c r="O113" s="40" t="s">
        <v>76</v>
      </c>
    </row>
    <row r="114" spans="1:15">
      <c r="A114" s="3">
        <v>1629</v>
      </c>
      <c r="B114" s="7">
        <v>21193.315999999999</v>
      </c>
      <c r="C114" s="7">
        <v>16.66</v>
      </c>
      <c r="D114" s="7">
        <v>7034.3850000000002</v>
      </c>
      <c r="E114" s="7">
        <v>2474.2629999999999</v>
      </c>
      <c r="F114" s="7">
        <v>830.48800000000006</v>
      </c>
      <c r="G114" s="7">
        <v>681.17099999999982</v>
      </c>
      <c r="J114" s="7">
        <v>1086.8419999999999</v>
      </c>
      <c r="L114" s="7">
        <v>8988.1890000000003</v>
      </c>
      <c r="M114" s="7">
        <v>81.317999999999984</v>
      </c>
      <c r="O114" s="40" t="s">
        <v>77</v>
      </c>
    </row>
    <row r="115" spans="1:15">
      <c r="A115" s="3">
        <v>1630</v>
      </c>
      <c r="B115" s="7">
        <v>16090.073999999999</v>
      </c>
      <c r="C115" s="7">
        <v>17.079999999999998</v>
      </c>
      <c r="D115" s="7">
        <v>5397.39</v>
      </c>
      <c r="E115" s="7">
        <v>2190.6350000000002</v>
      </c>
      <c r="F115" s="7">
        <v>504.29699999999997</v>
      </c>
      <c r="G115" s="7">
        <v>570.59399999999994</v>
      </c>
      <c r="J115" s="7">
        <v>829.51199999999983</v>
      </c>
      <c r="K115" s="7">
        <v>45.012000000000008</v>
      </c>
      <c r="L115" s="7">
        <v>6469.6679999999988</v>
      </c>
      <c r="M115" s="7">
        <v>65.885999999999996</v>
      </c>
      <c r="O115" s="40" t="s">
        <v>79</v>
      </c>
    </row>
    <row r="116" spans="1:15">
      <c r="A116" s="3">
        <v>1631</v>
      </c>
      <c r="B116" s="7">
        <v>21264.356</v>
      </c>
      <c r="C116" s="7">
        <v>20.86</v>
      </c>
      <c r="D116" s="7">
        <v>7178.3489999999993</v>
      </c>
      <c r="E116" s="7">
        <v>2567.2719999999999</v>
      </c>
      <c r="F116" s="7">
        <v>803.06699999999989</v>
      </c>
      <c r="G116" s="7">
        <v>622.995</v>
      </c>
      <c r="J116" s="7">
        <v>1123.135</v>
      </c>
      <c r="K116" s="7">
        <v>38.688000000000002</v>
      </c>
      <c r="L116" s="7">
        <v>8845.5059999999994</v>
      </c>
      <c r="M116" s="7">
        <v>64.483999999999995</v>
      </c>
      <c r="O116" s="40" t="s">
        <v>73</v>
      </c>
    </row>
    <row r="117" spans="1:15">
      <c r="A117" s="3">
        <v>1632</v>
      </c>
      <c r="B117" s="7">
        <v>15496.061</v>
      </c>
      <c r="C117" s="7">
        <v>16.66</v>
      </c>
      <c r="D117" s="7">
        <v>5404.0150000000003</v>
      </c>
      <c r="E117" s="7">
        <v>1758.8629999999998</v>
      </c>
      <c r="F117" s="7">
        <v>487.72</v>
      </c>
      <c r="G117" s="7">
        <v>588.48299999999995</v>
      </c>
      <c r="J117" s="7">
        <v>871.96</v>
      </c>
      <c r="K117" s="7">
        <v>38.688000000000002</v>
      </c>
      <c r="L117" s="7">
        <v>6234.786000000001</v>
      </c>
      <c r="M117" s="7">
        <v>94.885999999999996</v>
      </c>
      <c r="O117" s="40" t="s">
        <v>80</v>
      </c>
    </row>
    <row r="118" spans="1:15">
      <c r="A118" s="3">
        <v>1633</v>
      </c>
      <c r="B118" s="7">
        <v>18878.626999999993</v>
      </c>
      <c r="C118" s="7">
        <v>34.299999999999997</v>
      </c>
      <c r="D118" s="7">
        <v>6257.5749999999989</v>
      </c>
      <c r="E118" s="7">
        <v>2660.1760000000004</v>
      </c>
      <c r="F118" s="7">
        <v>511.28399999999993</v>
      </c>
      <c r="G118" s="7">
        <v>644.52599999999995</v>
      </c>
      <c r="J118" s="7">
        <v>921.60299999999995</v>
      </c>
      <c r="K118" s="7">
        <v>37.944000000000003</v>
      </c>
      <c r="L118" s="7">
        <v>7740.7229999999981</v>
      </c>
      <c r="M118" s="7">
        <v>70.495999999999995</v>
      </c>
      <c r="O118" s="40" t="s">
        <v>82</v>
      </c>
    </row>
    <row r="119" spans="1:15">
      <c r="A119" s="3">
        <v>1634</v>
      </c>
      <c r="B119" s="7">
        <v>19508.298999999999</v>
      </c>
      <c r="C119" s="7">
        <v>44.1</v>
      </c>
      <c r="D119" s="7">
        <v>6921.6319999999996</v>
      </c>
      <c r="E119" s="7">
        <v>2258.4359999999997</v>
      </c>
      <c r="F119" s="7">
        <v>602.98700000000008</v>
      </c>
      <c r="G119" s="7">
        <v>546.33899999999994</v>
      </c>
      <c r="J119" s="7">
        <v>900.39</v>
      </c>
      <c r="L119" s="7">
        <v>8161.7369999999992</v>
      </c>
      <c r="M119" s="7">
        <v>72.677999999999983</v>
      </c>
      <c r="O119" s="40" t="s">
        <v>84</v>
      </c>
    </row>
    <row r="120" spans="1:15">
      <c r="A120" s="3">
        <v>1635</v>
      </c>
      <c r="B120" s="7">
        <v>19347.308999999997</v>
      </c>
      <c r="C120" s="7">
        <v>36.96</v>
      </c>
      <c r="D120" s="7">
        <v>6367.4969999999994</v>
      </c>
      <c r="E120" s="7">
        <v>2351.3029999999999</v>
      </c>
      <c r="F120" s="7">
        <v>675.22399999999993</v>
      </c>
      <c r="G120" s="7">
        <v>508.01399999999995</v>
      </c>
      <c r="J120" s="7">
        <v>1096.2579999999998</v>
      </c>
      <c r="K120" s="7">
        <v>40.176000000000002</v>
      </c>
      <c r="L120" s="7">
        <v>8211.1470000000008</v>
      </c>
      <c r="M120" s="7">
        <v>60.73</v>
      </c>
      <c r="O120" s="40" t="s">
        <v>85</v>
      </c>
    </row>
    <row r="121" spans="1:15">
      <c r="A121" s="3">
        <v>1636</v>
      </c>
      <c r="B121" s="7">
        <v>21000.078999999998</v>
      </c>
      <c r="C121" s="7">
        <v>31.36</v>
      </c>
      <c r="D121" s="7">
        <v>6797.15</v>
      </c>
      <c r="E121" s="7">
        <v>2518.7829999999999</v>
      </c>
      <c r="F121" s="7">
        <v>753.97699999999998</v>
      </c>
      <c r="G121" s="7">
        <v>665.37899999999991</v>
      </c>
      <c r="J121" s="7">
        <v>1174.2670000000001</v>
      </c>
      <c r="K121" s="7">
        <v>40.176000000000002</v>
      </c>
      <c r="L121" s="7">
        <v>8942.3850000000002</v>
      </c>
      <c r="M121" s="7">
        <v>76.602000000000004</v>
      </c>
      <c r="O121" s="40" t="s">
        <v>87</v>
      </c>
    </row>
    <row r="122" spans="1:15">
      <c r="A122" s="3">
        <v>1637</v>
      </c>
      <c r="B122" s="7">
        <v>17685.775999999998</v>
      </c>
      <c r="C122" s="7">
        <v>28.7</v>
      </c>
      <c r="D122" s="7">
        <v>6045.338999999999</v>
      </c>
      <c r="E122" s="7">
        <v>1636.9759999999999</v>
      </c>
      <c r="F122" s="7">
        <v>765.99600000000009</v>
      </c>
      <c r="G122" s="7">
        <v>538.31700000000001</v>
      </c>
      <c r="J122" s="7">
        <v>1216.8579999999999</v>
      </c>
      <c r="K122" s="7">
        <v>49.476000000000006</v>
      </c>
      <c r="L122" s="7">
        <v>7338.79</v>
      </c>
      <c r="M122" s="7">
        <v>65.323999999999984</v>
      </c>
      <c r="O122" s="40" t="s">
        <v>89</v>
      </c>
    </row>
    <row r="123" spans="1:15">
      <c r="A123" s="3">
        <v>1638</v>
      </c>
      <c r="B123" s="7">
        <v>16925.344999999998</v>
      </c>
      <c r="D123" s="7">
        <v>5735.1019999999999</v>
      </c>
      <c r="E123" s="7">
        <v>1543.77</v>
      </c>
      <c r="F123" s="7">
        <v>753.803</v>
      </c>
      <c r="G123" s="7">
        <v>539.60399999999993</v>
      </c>
      <c r="J123" s="7">
        <v>1249.7669999999998</v>
      </c>
      <c r="K123" s="7">
        <v>40.176000000000002</v>
      </c>
      <c r="L123" s="7">
        <v>6992.4290000000001</v>
      </c>
      <c r="M123" s="7">
        <v>70.693999999999988</v>
      </c>
      <c r="O123" s="40" t="s">
        <v>90</v>
      </c>
    </row>
    <row r="124" spans="1:15">
      <c r="A124" s="3">
        <v>1639</v>
      </c>
      <c r="B124" s="7">
        <v>24862.036</v>
      </c>
      <c r="C124" s="7">
        <v>41.3</v>
      </c>
      <c r="D124" s="7">
        <v>7990.1989999999996</v>
      </c>
      <c r="E124" s="7">
        <v>3205.6889999999999</v>
      </c>
      <c r="F124" s="7">
        <v>923.34099999999989</v>
      </c>
      <c r="G124" s="7">
        <v>651.22199999999998</v>
      </c>
      <c r="J124" s="7">
        <v>1380.1239999999998</v>
      </c>
      <c r="K124" s="7">
        <v>74.585999999999999</v>
      </c>
      <c r="L124" s="7">
        <v>10523.197</v>
      </c>
      <c r="M124" s="7">
        <v>72.378</v>
      </c>
      <c r="O124" s="40" t="s">
        <v>91</v>
      </c>
    </row>
    <row r="125" spans="1:15">
      <c r="A125" s="3">
        <v>1640</v>
      </c>
      <c r="B125" s="7">
        <v>20172.781999999999</v>
      </c>
      <c r="C125" s="7">
        <v>31.08</v>
      </c>
      <c r="D125" s="7">
        <v>6753.1479999999992</v>
      </c>
      <c r="E125" s="7">
        <v>2468.875</v>
      </c>
      <c r="F125" s="7">
        <v>724.63199999999995</v>
      </c>
      <c r="G125" s="7">
        <v>513.86399999999992</v>
      </c>
      <c r="J125" s="7">
        <v>1104.6130000000001</v>
      </c>
      <c r="L125" s="7">
        <v>8485.112000000001</v>
      </c>
      <c r="M125" s="7">
        <v>91.45799999999997</v>
      </c>
      <c r="O125" s="40" t="s">
        <v>92</v>
      </c>
    </row>
    <row r="126" spans="1:15">
      <c r="A126" s="3">
        <v>1641</v>
      </c>
      <c r="B126" s="7">
        <v>19988.036</v>
      </c>
      <c r="C126" s="7">
        <v>28.14</v>
      </c>
      <c r="D126" s="7">
        <v>7048.4279999999999</v>
      </c>
      <c r="E126" s="7">
        <v>2115.7150000000001</v>
      </c>
      <c r="F126" s="7">
        <v>663.04899999999998</v>
      </c>
      <c r="G126" s="7">
        <v>476.77499999999998</v>
      </c>
      <c r="J126" s="7">
        <v>1094.72</v>
      </c>
      <c r="K126" s="7">
        <v>52.824000000000005</v>
      </c>
      <c r="L126" s="7">
        <v>8431.9529999999995</v>
      </c>
      <c r="M126" s="7">
        <v>76.432000000000002</v>
      </c>
      <c r="O126" s="40"/>
    </row>
    <row r="127" spans="1:15">
      <c r="A127" s="3">
        <v>1642</v>
      </c>
      <c r="B127" s="7">
        <v>24015.405999999999</v>
      </c>
      <c r="C127" s="7">
        <v>40.18</v>
      </c>
      <c r="D127" s="7">
        <v>8104.4929999999995</v>
      </c>
      <c r="E127" s="7">
        <v>3008.1770000000006</v>
      </c>
      <c r="F127" s="7">
        <v>807.92100000000005</v>
      </c>
      <c r="G127" s="7">
        <v>635.07600000000002</v>
      </c>
      <c r="J127" s="7">
        <v>1399.346</v>
      </c>
      <c r="K127" s="7">
        <v>54.126000000000005</v>
      </c>
      <c r="L127" s="7">
        <v>9888.628999999999</v>
      </c>
      <c r="M127" s="7">
        <v>77.457999999999984</v>
      </c>
      <c r="O127" s="40"/>
    </row>
    <row r="128" spans="1:15">
      <c r="A128" s="3">
        <v>1643</v>
      </c>
      <c r="B128" s="7">
        <v>19013.974000000002</v>
      </c>
      <c r="C128" s="7">
        <v>52.22</v>
      </c>
      <c r="D128" s="7">
        <v>6388.91</v>
      </c>
      <c r="E128" s="7">
        <v>2629.8249999999998</v>
      </c>
      <c r="F128" s="7">
        <v>581.154</v>
      </c>
      <c r="G128" s="7">
        <v>621.73799999999994</v>
      </c>
      <c r="J128" s="7">
        <v>1015.625</v>
      </c>
      <c r="K128" s="7">
        <v>73.656000000000006</v>
      </c>
      <c r="L128" s="7">
        <v>7562.8610000000008</v>
      </c>
      <c r="M128" s="7">
        <v>87.984999999999999</v>
      </c>
      <c r="O128" s="40" t="s">
        <v>82</v>
      </c>
    </row>
    <row r="129" spans="1:15">
      <c r="A129" s="3">
        <v>1644</v>
      </c>
      <c r="B129" s="7">
        <v>17596.095000000001</v>
      </c>
      <c r="C129" s="7">
        <v>40.32</v>
      </c>
      <c r="D129" s="7">
        <v>6679.7709999999997</v>
      </c>
      <c r="E129" s="7">
        <v>1696.7240000000002</v>
      </c>
      <c r="F129" s="7">
        <v>663.43099999999993</v>
      </c>
      <c r="G129" s="7">
        <v>436.05899999999997</v>
      </c>
      <c r="J129" s="7">
        <v>629.27600000000007</v>
      </c>
      <c r="K129" s="7">
        <v>60.078000000000003</v>
      </c>
      <c r="L129" s="7">
        <v>7342.1430000000009</v>
      </c>
      <c r="M129" s="7">
        <v>48.292999999999999</v>
      </c>
      <c r="O129" s="40" t="s">
        <v>93</v>
      </c>
    </row>
    <row r="130" spans="1:15">
      <c r="A130" s="3">
        <v>1645</v>
      </c>
      <c r="B130" s="7">
        <v>21523.768</v>
      </c>
      <c r="C130" s="7">
        <v>46.48</v>
      </c>
      <c r="D130" s="7">
        <v>7368.28</v>
      </c>
      <c r="E130" s="7">
        <v>2733.9319999999998</v>
      </c>
      <c r="F130" s="7">
        <v>800.53100000000006</v>
      </c>
      <c r="G130" s="7">
        <v>556.56899999999996</v>
      </c>
      <c r="J130" s="7">
        <v>1176.787</v>
      </c>
      <c r="K130" s="7">
        <v>67.518000000000001</v>
      </c>
      <c r="L130" s="7">
        <v>8685.616</v>
      </c>
      <c r="M130" s="7">
        <v>88.055000000000007</v>
      </c>
      <c r="O130" s="40" t="s">
        <v>91</v>
      </c>
    </row>
    <row r="131" spans="1:15">
      <c r="A131" s="3">
        <v>1646</v>
      </c>
      <c r="B131" s="7">
        <v>21984.019</v>
      </c>
      <c r="C131" s="7">
        <v>55.86</v>
      </c>
      <c r="D131" s="7">
        <v>7491.83</v>
      </c>
      <c r="E131" s="7">
        <v>2758.3560000000002</v>
      </c>
      <c r="F131" s="7">
        <v>822.71500000000003</v>
      </c>
      <c r="G131" s="7">
        <v>585.11699999999996</v>
      </c>
      <c r="J131" s="7">
        <v>1248.1500000000001</v>
      </c>
      <c r="K131" s="7">
        <v>66.774000000000001</v>
      </c>
      <c r="L131" s="7">
        <v>8881.8349999999991</v>
      </c>
      <c r="M131" s="7">
        <v>73.381999999999991</v>
      </c>
      <c r="O131" s="40" t="s">
        <v>91</v>
      </c>
    </row>
    <row r="132" spans="1:15">
      <c r="A132" s="3">
        <v>1647</v>
      </c>
      <c r="B132" s="7">
        <v>16548.896000000001</v>
      </c>
      <c r="C132" s="7">
        <v>24.64</v>
      </c>
      <c r="D132" s="7">
        <v>5869.0579999999991</v>
      </c>
      <c r="E132" s="7">
        <v>1569.4079999999999</v>
      </c>
      <c r="F132" s="7">
        <v>706.94100000000003</v>
      </c>
      <c r="G132" s="7">
        <v>385.28100000000001</v>
      </c>
      <c r="J132" s="7">
        <v>1001.6610000000002</v>
      </c>
      <c r="K132" s="7">
        <v>63.24</v>
      </c>
      <c r="L132" s="7">
        <v>6833.5569999999998</v>
      </c>
      <c r="M132" s="7">
        <v>95.11</v>
      </c>
      <c r="O132" s="40" t="s">
        <v>95</v>
      </c>
    </row>
    <row r="133" spans="1:15">
      <c r="A133" s="3">
        <v>1648</v>
      </c>
      <c r="B133" s="7">
        <v>20746.964999999997</v>
      </c>
      <c r="C133" s="7">
        <v>45.936</v>
      </c>
      <c r="D133" s="7">
        <v>7083.607</v>
      </c>
      <c r="E133" s="7">
        <v>2868.1950000000002</v>
      </c>
      <c r="F133" s="7">
        <v>693.39599999999996</v>
      </c>
      <c r="G133" s="7">
        <v>546.15599999999995</v>
      </c>
      <c r="J133" s="7">
        <v>1078.0259999999998</v>
      </c>
      <c r="K133" s="7">
        <v>61.566000000000003</v>
      </c>
      <c r="L133" s="7">
        <v>8212.6629999999986</v>
      </c>
      <c r="M133" s="7">
        <v>157.41999999999999</v>
      </c>
      <c r="O133" s="40" t="s">
        <v>91</v>
      </c>
    </row>
    <row r="134" spans="1:15">
      <c r="A134" s="3">
        <v>1649</v>
      </c>
      <c r="B134" s="7">
        <v>19292.775999999998</v>
      </c>
      <c r="C134" s="7">
        <v>34.299999999999997</v>
      </c>
      <c r="D134" s="7">
        <v>6756.4949999999999</v>
      </c>
      <c r="E134" s="7">
        <v>2334.7649999999999</v>
      </c>
      <c r="F134" s="7">
        <v>748.86599999999999</v>
      </c>
      <c r="G134" s="7">
        <v>501.46199999999999</v>
      </c>
      <c r="J134" s="7">
        <v>1072.1300000000001</v>
      </c>
      <c r="K134" s="7">
        <v>62.124000000000002</v>
      </c>
      <c r="L134" s="7">
        <v>7655.7339999999995</v>
      </c>
      <c r="M134" s="7">
        <v>126.9</v>
      </c>
      <c r="O134" s="40" t="s">
        <v>91</v>
      </c>
    </row>
    <row r="135" spans="1:15">
      <c r="A135" s="3">
        <v>1650</v>
      </c>
      <c r="B135" s="7">
        <v>18176.134999999998</v>
      </c>
      <c r="C135" s="7">
        <v>41.58</v>
      </c>
      <c r="D135" s="7">
        <v>6107.8029999999999</v>
      </c>
      <c r="E135" s="7">
        <v>2897.654</v>
      </c>
      <c r="F135" s="7">
        <v>189.56799999999998</v>
      </c>
      <c r="G135" s="7">
        <v>539.83799999999997</v>
      </c>
      <c r="J135" s="7">
        <v>1155.088</v>
      </c>
      <c r="K135" s="7">
        <v>62.31</v>
      </c>
      <c r="L135" s="7">
        <v>7073.5660000000007</v>
      </c>
      <c r="M135" s="7">
        <v>108.72800000000001</v>
      </c>
      <c r="O135" s="40" t="s">
        <v>96</v>
      </c>
    </row>
    <row r="136" spans="1:15">
      <c r="A136" s="3">
        <v>1651</v>
      </c>
      <c r="B136" s="7">
        <v>19181.636999999999</v>
      </c>
      <c r="C136" s="7">
        <v>27.02</v>
      </c>
      <c r="D136" s="7">
        <v>6878.5</v>
      </c>
      <c r="E136" s="7">
        <v>2310.13</v>
      </c>
      <c r="F136" s="7">
        <v>665.54499999999996</v>
      </c>
      <c r="G136" s="7">
        <v>496.89899999999994</v>
      </c>
      <c r="J136" s="7">
        <v>1097.18</v>
      </c>
      <c r="K136" s="7">
        <v>54.312000000000005</v>
      </c>
      <c r="L136" s="7">
        <v>7568.8159999999989</v>
      </c>
      <c r="M136" s="7">
        <v>83.234999999999999</v>
      </c>
      <c r="O136" s="40"/>
    </row>
    <row r="137" spans="1:15">
      <c r="A137" s="3">
        <v>1652</v>
      </c>
      <c r="B137" s="7">
        <v>17719.808000000001</v>
      </c>
      <c r="C137" s="7">
        <v>35.979999999999997</v>
      </c>
      <c r="D137" s="7">
        <v>5928.5950000000003</v>
      </c>
      <c r="E137" s="7">
        <v>2808.9369999999999</v>
      </c>
      <c r="F137" s="7">
        <v>193.28</v>
      </c>
      <c r="G137" s="7">
        <v>533.98799999999994</v>
      </c>
      <c r="J137" s="7">
        <v>1064.3879999999999</v>
      </c>
      <c r="K137" s="7">
        <v>49.847999999999999</v>
      </c>
      <c r="L137" s="7">
        <v>7026.1240000000007</v>
      </c>
      <c r="M137" s="7">
        <v>78.667999999999992</v>
      </c>
      <c r="O137" s="40" t="s">
        <v>96</v>
      </c>
    </row>
    <row r="138" spans="1:15">
      <c r="A138" s="3">
        <v>1653</v>
      </c>
      <c r="B138" s="7">
        <v>16842.008000000002</v>
      </c>
      <c r="C138" s="7">
        <v>30.1</v>
      </c>
      <c r="D138" s="7">
        <v>5787.3490000000002</v>
      </c>
      <c r="E138" s="7">
        <v>2443.105</v>
      </c>
      <c r="F138" s="7">
        <v>200.19200000000001</v>
      </c>
      <c r="G138" s="7">
        <v>587.22299999999996</v>
      </c>
      <c r="J138" s="7">
        <v>952.40399999999977</v>
      </c>
      <c r="K138" s="7">
        <v>52.404000000000011</v>
      </c>
      <c r="L138" s="7">
        <v>6709.7409999999991</v>
      </c>
      <c r="M138" s="7">
        <v>79.489999999999995</v>
      </c>
      <c r="O138" s="40" t="s">
        <v>96</v>
      </c>
    </row>
    <row r="139" spans="1:15">
      <c r="A139" s="3">
        <v>1654</v>
      </c>
      <c r="B139" s="7">
        <v>19601.59</v>
      </c>
      <c r="C139" s="7">
        <v>39.479999999999997</v>
      </c>
      <c r="D139" s="7">
        <v>6391.1280000000006</v>
      </c>
      <c r="E139" s="7">
        <v>2994.6009999999997</v>
      </c>
      <c r="F139" s="7">
        <v>220.28800000000004</v>
      </c>
      <c r="G139" s="7">
        <v>677.07899999999995</v>
      </c>
      <c r="J139" s="7">
        <v>1302.56</v>
      </c>
      <c r="K139" s="7">
        <v>71.525999999999996</v>
      </c>
      <c r="L139" s="7">
        <v>7815.8429999999998</v>
      </c>
      <c r="M139" s="7">
        <v>89.084999999999994</v>
      </c>
      <c r="O139" s="40" t="s">
        <v>96</v>
      </c>
    </row>
    <row r="140" spans="1:15">
      <c r="A140" s="3">
        <v>1655</v>
      </c>
      <c r="B140" s="7">
        <v>15525.187999999996</v>
      </c>
      <c r="C140" s="7">
        <v>11.76</v>
      </c>
      <c r="D140" s="7">
        <v>5095.5639999999994</v>
      </c>
      <c r="E140" s="7">
        <v>2229.6169999999997</v>
      </c>
      <c r="F140" s="7">
        <v>206.20800000000003</v>
      </c>
      <c r="G140" s="7">
        <v>527.08500000000004</v>
      </c>
      <c r="J140" s="7">
        <v>1058.05</v>
      </c>
      <c r="K140" s="7">
        <v>69.611999999999995</v>
      </c>
      <c r="L140" s="7">
        <v>6237.8729999999996</v>
      </c>
      <c r="M140" s="7">
        <v>89.418999999999997</v>
      </c>
      <c r="O140" s="40" t="s">
        <v>97</v>
      </c>
    </row>
    <row r="141" spans="1:15">
      <c r="A141" s="3">
        <v>1656</v>
      </c>
      <c r="B141" s="7">
        <v>21757.273999999998</v>
      </c>
      <c r="C141" s="7">
        <v>50.54</v>
      </c>
      <c r="D141" s="7">
        <v>7123.8960000000006</v>
      </c>
      <c r="E141" s="7">
        <v>2967.2950000000001</v>
      </c>
      <c r="F141" s="7">
        <v>800.73699999999997</v>
      </c>
      <c r="G141" s="7">
        <v>680.12099999999987</v>
      </c>
      <c r="J141" s="7">
        <v>1199.212</v>
      </c>
      <c r="K141" s="7">
        <v>62.351999999999997</v>
      </c>
      <c r="L141" s="7">
        <v>8787.5169999999998</v>
      </c>
      <c r="M141" s="7">
        <v>85.603999999999985</v>
      </c>
      <c r="O141" s="40" t="s">
        <v>91</v>
      </c>
    </row>
    <row r="142" spans="1:15">
      <c r="A142" s="3">
        <v>1657</v>
      </c>
      <c r="B142" s="7">
        <v>20887.259999999998</v>
      </c>
      <c r="C142" s="7">
        <v>35.14</v>
      </c>
      <c r="D142" s="7">
        <v>6914.9450000000006</v>
      </c>
      <c r="E142" s="7">
        <v>2803.8419999999996</v>
      </c>
      <c r="F142" s="7">
        <v>885.14400000000001</v>
      </c>
      <c r="G142" s="7">
        <v>595.99799999999993</v>
      </c>
      <c r="J142" s="7">
        <v>989.10899999999992</v>
      </c>
      <c r="K142" s="7">
        <v>8.0039999999999996</v>
      </c>
      <c r="L142" s="7">
        <v>8571.18</v>
      </c>
      <c r="M142" s="7">
        <v>83.897999999999996</v>
      </c>
      <c r="O142" s="40" t="s">
        <v>33</v>
      </c>
    </row>
    <row r="143" spans="1:15">
      <c r="A143" s="3">
        <v>1658</v>
      </c>
      <c r="B143" s="7">
        <v>19291.507999999998</v>
      </c>
      <c r="C143" s="7">
        <v>28</v>
      </c>
      <c r="D143" s="7">
        <v>6381.3509999999987</v>
      </c>
      <c r="E143" s="7">
        <v>2523.7929999999997</v>
      </c>
      <c r="F143" s="7">
        <v>763.39499999999998</v>
      </c>
      <c r="G143" s="7">
        <v>556.21799999999996</v>
      </c>
      <c r="J143" s="7">
        <v>1073.683</v>
      </c>
      <c r="K143" s="7">
        <v>10.788</v>
      </c>
      <c r="L143" s="7">
        <v>7876.561999999999</v>
      </c>
      <c r="M143" s="7">
        <v>77.717999999999989</v>
      </c>
      <c r="O143" s="40" t="s">
        <v>34</v>
      </c>
    </row>
    <row r="144" spans="1:15">
      <c r="A144" s="3">
        <v>1659</v>
      </c>
      <c r="B144" s="7">
        <v>19578.649000000001</v>
      </c>
      <c r="C144" s="7">
        <v>28</v>
      </c>
      <c r="D144" s="7">
        <v>6517.219000000001</v>
      </c>
      <c r="E144" s="7">
        <v>2123.4859999999999</v>
      </c>
      <c r="F144" s="7">
        <v>829.03499999999997</v>
      </c>
      <c r="G144" s="7">
        <v>614.01599999999996</v>
      </c>
      <c r="J144" s="7">
        <v>1095.384</v>
      </c>
      <c r="K144" s="7">
        <v>73.602000000000004</v>
      </c>
      <c r="L144" s="7">
        <v>8216.4409999999989</v>
      </c>
      <c r="M144" s="7">
        <v>81.46599999999998</v>
      </c>
      <c r="O144" s="40" t="s">
        <v>95</v>
      </c>
    </row>
    <row r="145" spans="1:15">
      <c r="A145" s="3">
        <v>1660</v>
      </c>
      <c r="B145" s="7">
        <v>20073.014999999996</v>
      </c>
      <c r="C145" s="7">
        <v>15.4</v>
      </c>
      <c r="D145" s="7">
        <v>6991.2789999999995</v>
      </c>
      <c r="E145" s="7">
        <v>2427.6259999999997</v>
      </c>
      <c r="F145" s="7">
        <v>795.99400000000003</v>
      </c>
      <c r="G145" s="7">
        <v>555.28199999999993</v>
      </c>
      <c r="J145" s="7">
        <v>1180.3439999999998</v>
      </c>
      <c r="K145" s="7">
        <v>83.754000000000005</v>
      </c>
      <c r="L145" s="7">
        <v>7936.7679999999991</v>
      </c>
      <c r="M145" s="7">
        <v>86.567999999999984</v>
      </c>
      <c r="O145" s="40"/>
    </row>
    <row r="146" spans="1:15">
      <c r="A146" s="3">
        <v>1661</v>
      </c>
      <c r="B146" s="7">
        <v>20941.680999999997</v>
      </c>
      <c r="C146" s="7">
        <v>42</v>
      </c>
      <c r="D146" s="7">
        <v>7073.503999999999</v>
      </c>
      <c r="E146" s="7">
        <v>2606.145</v>
      </c>
      <c r="F146" s="7">
        <v>793.91300000000001</v>
      </c>
      <c r="G146" s="7">
        <v>635.42700000000002</v>
      </c>
      <c r="J146" s="7">
        <v>1170.7489999999998</v>
      </c>
      <c r="K146" s="7">
        <v>69.438000000000002</v>
      </c>
      <c r="L146" s="7">
        <v>8472.0109999999986</v>
      </c>
      <c r="M146" s="7">
        <v>78.493999999999986</v>
      </c>
      <c r="O146" s="40"/>
    </row>
    <row r="147" spans="1:15">
      <c r="A147" s="3">
        <v>1662</v>
      </c>
      <c r="B147" s="7">
        <v>21662.381999999998</v>
      </c>
      <c r="C147" s="7">
        <v>25.06</v>
      </c>
      <c r="D147" s="7">
        <v>7367.17</v>
      </c>
      <c r="E147" s="7">
        <v>2937.6669999999999</v>
      </c>
      <c r="F147" s="7">
        <v>198.52800000000002</v>
      </c>
      <c r="G147" s="7">
        <v>897.41199999999992</v>
      </c>
      <c r="J147" s="7">
        <v>1287.7679999999998</v>
      </c>
      <c r="K147" s="7">
        <v>76.47</v>
      </c>
      <c r="L147" s="7">
        <v>8797.6869999999999</v>
      </c>
      <c r="M147" s="7">
        <v>74.62</v>
      </c>
      <c r="O147" s="40"/>
    </row>
    <row r="148" spans="1:15">
      <c r="A148" s="3">
        <v>1663</v>
      </c>
      <c r="B148" s="7">
        <v>20988.987000000001</v>
      </c>
      <c r="C148" s="7">
        <v>29.12</v>
      </c>
      <c r="D148" s="7">
        <v>7286.0740000000005</v>
      </c>
      <c r="E148" s="7">
        <v>2796.6370000000006</v>
      </c>
      <c r="F148" s="7">
        <v>194.17600000000002</v>
      </c>
      <c r="G148" s="7">
        <v>923.94599999999991</v>
      </c>
      <c r="J148" s="7">
        <v>1150.9179999999999</v>
      </c>
      <c r="K148" s="7">
        <v>73.908000000000001</v>
      </c>
      <c r="L148" s="7">
        <v>8459.9359999999997</v>
      </c>
      <c r="M148" s="7">
        <v>74.271999999999991</v>
      </c>
      <c r="O148" s="40"/>
    </row>
    <row r="149" spans="1:15">
      <c r="A149" s="3">
        <v>1664</v>
      </c>
      <c r="B149" s="7">
        <v>19702.715</v>
      </c>
      <c r="C149" s="7">
        <v>24.791999999999998</v>
      </c>
      <c r="D149" s="7">
        <v>6789.1459999999997</v>
      </c>
      <c r="E149" s="7">
        <v>2567.0169999999998</v>
      </c>
      <c r="F149" s="7">
        <v>193.15200000000002</v>
      </c>
      <c r="G149" s="7">
        <v>847.40300000000002</v>
      </c>
      <c r="J149" s="7">
        <v>1205.2679999999998</v>
      </c>
      <c r="K149" s="7">
        <v>85.337999999999994</v>
      </c>
      <c r="L149" s="7">
        <v>7919.1059999999998</v>
      </c>
      <c r="M149" s="7">
        <v>71.492999999999995</v>
      </c>
      <c r="O149" s="40"/>
    </row>
    <row r="150" spans="1:15">
      <c r="A150" s="3">
        <v>1665</v>
      </c>
      <c r="B150" s="7">
        <v>15978.915999999999</v>
      </c>
      <c r="C150" s="7">
        <v>21.84</v>
      </c>
      <c r="D150" s="7">
        <v>5935.9509999999991</v>
      </c>
      <c r="E150" s="7">
        <v>1764.6319999999996</v>
      </c>
      <c r="F150" s="7">
        <v>191.10400000000001</v>
      </c>
      <c r="G150" s="7">
        <v>778.05800000000011</v>
      </c>
      <c r="J150" s="7">
        <v>548.05200000000002</v>
      </c>
      <c r="K150" s="7">
        <v>74.646000000000001</v>
      </c>
      <c r="L150" s="7">
        <v>6612.512999999999</v>
      </c>
      <c r="M150" s="7">
        <v>52.12</v>
      </c>
      <c r="O150" s="40" t="s">
        <v>35</v>
      </c>
    </row>
    <row r="151" spans="1:15">
      <c r="A151" s="3">
        <v>1666</v>
      </c>
      <c r="B151" s="7">
        <v>20669.236000000001</v>
      </c>
      <c r="C151" s="7">
        <v>31.64</v>
      </c>
      <c r="D151" s="7">
        <v>6998.5919999999987</v>
      </c>
      <c r="E151" s="7">
        <v>2825.4139999999998</v>
      </c>
      <c r="F151" s="7">
        <v>177.53600000000003</v>
      </c>
      <c r="G151" s="7">
        <v>922.92</v>
      </c>
      <c r="J151" s="7">
        <v>1187.9290000000001</v>
      </c>
      <c r="K151" s="7">
        <v>86.855999999999995</v>
      </c>
      <c r="L151" s="7">
        <v>8383.6130000000012</v>
      </c>
      <c r="M151" s="7">
        <v>54.735999999999997</v>
      </c>
      <c r="O151" s="40"/>
    </row>
    <row r="152" spans="1:15">
      <c r="A152" s="3">
        <v>1667</v>
      </c>
      <c r="B152" s="7">
        <v>19883.528999999999</v>
      </c>
      <c r="C152" s="7">
        <v>28</v>
      </c>
      <c r="D152" s="7">
        <v>6946.5249999999996</v>
      </c>
      <c r="E152" s="7">
        <v>2697.6720000000005</v>
      </c>
      <c r="F152" s="7">
        <v>178.048</v>
      </c>
      <c r="G152" s="7">
        <v>890.84299999999985</v>
      </c>
      <c r="J152" s="7">
        <v>994.30399999999997</v>
      </c>
      <c r="K152" s="7">
        <v>99.57</v>
      </c>
      <c r="L152" s="7">
        <v>7985.1209999999992</v>
      </c>
      <c r="M152" s="7">
        <v>63.445999999999991</v>
      </c>
      <c r="O152" s="40" t="s">
        <v>36</v>
      </c>
    </row>
    <row r="153" spans="1:15">
      <c r="A153" s="3">
        <v>1668</v>
      </c>
      <c r="B153" s="7">
        <v>18751.367000000002</v>
      </c>
      <c r="C153" s="7">
        <v>22.26</v>
      </c>
      <c r="D153" s="7">
        <v>6626.1309999999994</v>
      </c>
      <c r="E153" s="7">
        <v>2371.556</v>
      </c>
      <c r="F153" s="7">
        <v>184.44799999999998</v>
      </c>
      <c r="G153" s="7">
        <v>869.34199999999987</v>
      </c>
      <c r="J153" s="7">
        <v>985.52599999999995</v>
      </c>
      <c r="K153" s="7">
        <v>75.876000000000005</v>
      </c>
      <c r="L153" s="7">
        <v>7552.7820000000002</v>
      </c>
      <c r="M153" s="7">
        <v>63.445999999999991</v>
      </c>
      <c r="O153" s="40" t="s">
        <v>36</v>
      </c>
    </row>
    <row r="154" spans="1:15">
      <c r="A154" s="3">
        <v>1669</v>
      </c>
      <c r="B154" s="7">
        <v>19927.120999999999</v>
      </c>
      <c r="C154" s="7">
        <v>22.26</v>
      </c>
      <c r="D154" s="7">
        <v>6905.9429999999993</v>
      </c>
      <c r="E154" s="7">
        <v>2619.761</v>
      </c>
      <c r="F154" s="7">
        <v>180.864</v>
      </c>
      <c r="G154" s="7">
        <v>916.97399999999993</v>
      </c>
      <c r="J154" s="7">
        <v>1107.855</v>
      </c>
      <c r="K154" s="7">
        <v>71.91</v>
      </c>
      <c r="L154" s="7">
        <v>8030.3550000000005</v>
      </c>
      <c r="M154" s="7">
        <v>71.198999999999984</v>
      </c>
      <c r="O154" s="40"/>
    </row>
    <row r="155" spans="1:15">
      <c r="A155" s="3">
        <v>1670</v>
      </c>
      <c r="B155" s="7">
        <v>19844.724999999999</v>
      </c>
      <c r="C155" s="7">
        <v>21.84</v>
      </c>
      <c r="D155" s="7">
        <v>6868.0560000000005</v>
      </c>
      <c r="E155" s="7">
        <v>2673.6729999999998</v>
      </c>
      <c r="F155" s="7">
        <v>178.304</v>
      </c>
      <c r="G155" s="7">
        <v>864.55099999999993</v>
      </c>
      <c r="J155" s="7">
        <v>1114.9019999999998</v>
      </c>
      <c r="K155" s="7">
        <v>77.201999999999998</v>
      </c>
      <c r="L155" s="7">
        <v>7972.4309999999996</v>
      </c>
      <c r="M155" s="7">
        <v>73.765999999999991</v>
      </c>
      <c r="O155" s="40"/>
    </row>
    <row r="156" spans="1:15">
      <c r="A156" s="3">
        <v>1671</v>
      </c>
      <c r="B156" s="7">
        <v>19727.550999999996</v>
      </c>
      <c r="C156" s="7">
        <v>21.84</v>
      </c>
      <c r="D156" s="7">
        <v>6768.5389999999989</v>
      </c>
      <c r="E156" s="7">
        <v>2630.623</v>
      </c>
      <c r="F156" s="7">
        <v>178.81600000000003</v>
      </c>
      <c r="G156" s="7">
        <v>864.1869999999999</v>
      </c>
      <c r="J156" s="7">
        <v>1119.1600000000001</v>
      </c>
      <c r="K156" s="7">
        <v>54.684000000000005</v>
      </c>
      <c r="L156" s="7">
        <v>8016.5120000000006</v>
      </c>
      <c r="M156" s="7">
        <v>73.19</v>
      </c>
      <c r="O156" s="40" t="s">
        <v>38</v>
      </c>
    </row>
    <row r="157" spans="1:15">
      <c r="A157" s="3">
        <v>1672</v>
      </c>
      <c r="B157" s="7">
        <v>19633.223000000002</v>
      </c>
      <c r="C157" s="7">
        <v>26.6</v>
      </c>
      <c r="D157" s="7">
        <v>6635.0319999999992</v>
      </c>
      <c r="E157" s="7">
        <v>2666.6949999999997</v>
      </c>
      <c r="F157" s="7">
        <v>188.672</v>
      </c>
      <c r="G157" s="7">
        <v>918.31099999999992</v>
      </c>
      <c r="J157" s="7">
        <v>1094.0259999999998</v>
      </c>
      <c r="K157" s="7">
        <v>55.056000000000004</v>
      </c>
      <c r="L157" s="7">
        <v>7977.1449999999995</v>
      </c>
      <c r="M157" s="7">
        <v>71.685999999999979</v>
      </c>
      <c r="O157" s="40" t="s">
        <v>38</v>
      </c>
    </row>
    <row r="158" spans="1:15">
      <c r="A158" s="3">
        <v>1673</v>
      </c>
      <c r="B158" s="7">
        <v>19278.331999999999</v>
      </c>
      <c r="C158" s="7">
        <v>25.48</v>
      </c>
      <c r="D158" s="7">
        <v>6406.6529999999984</v>
      </c>
      <c r="E158" s="7">
        <v>2598.201</v>
      </c>
      <c r="F158" s="7">
        <v>234.49600000000001</v>
      </c>
      <c r="G158" s="7">
        <v>936.1909999999998</v>
      </c>
      <c r="J158" s="7">
        <v>1066.732</v>
      </c>
      <c r="K158" s="7">
        <v>55.056000000000004</v>
      </c>
      <c r="L158" s="7">
        <v>7884.9809999999998</v>
      </c>
      <c r="M158" s="7">
        <v>70.542000000000002</v>
      </c>
      <c r="O158" s="40" t="s">
        <v>38</v>
      </c>
    </row>
    <row r="159" spans="1:15">
      <c r="A159" s="3">
        <v>1674</v>
      </c>
      <c r="B159" s="7">
        <v>18325.387999999995</v>
      </c>
      <c r="C159" s="7">
        <v>22.96</v>
      </c>
      <c r="D159" s="7">
        <v>6257.5559999999996</v>
      </c>
      <c r="E159" s="7">
        <v>2422.1469999999999</v>
      </c>
      <c r="F159" s="7">
        <v>181.24799999999999</v>
      </c>
      <c r="G159" s="7">
        <v>853.63</v>
      </c>
      <c r="J159" s="7">
        <v>1092.183</v>
      </c>
      <c r="K159" s="7">
        <v>53.382000000000005</v>
      </c>
      <c r="L159" s="7">
        <v>7371.2839999999987</v>
      </c>
      <c r="M159" s="7">
        <v>70.99799999999999</v>
      </c>
      <c r="O159" s="40" t="s">
        <v>38</v>
      </c>
    </row>
    <row r="160" spans="1:15">
      <c r="A160" s="3">
        <v>1675</v>
      </c>
      <c r="B160" s="7">
        <v>20480.599999999999</v>
      </c>
      <c r="C160" s="7">
        <v>33.880000000000003</v>
      </c>
      <c r="D160" s="7">
        <v>6790.3350000000019</v>
      </c>
      <c r="E160" s="7">
        <v>2919.4049999999997</v>
      </c>
      <c r="F160" s="7">
        <v>173.44</v>
      </c>
      <c r="G160" s="7">
        <v>927.47</v>
      </c>
      <c r="J160" s="7">
        <v>1184.4100000000001</v>
      </c>
      <c r="K160" s="7">
        <v>82.53</v>
      </c>
      <c r="L160" s="7">
        <v>8303.7360000000008</v>
      </c>
      <c r="M160" s="7">
        <v>65.393999999999991</v>
      </c>
      <c r="O160" s="40"/>
    </row>
    <row r="161" spans="1:15">
      <c r="A161" s="3">
        <v>1676</v>
      </c>
      <c r="B161" s="7">
        <v>20136.932000000001</v>
      </c>
      <c r="C161" s="7">
        <v>30.24</v>
      </c>
      <c r="D161" s="7">
        <v>6695.8010000000004</v>
      </c>
      <c r="E161" s="7">
        <v>2848.5239999999999</v>
      </c>
      <c r="F161" s="7">
        <v>178.56</v>
      </c>
      <c r="G161" s="7">
        <v>939.98500000000001</v>
      </c>
      <c r="J161" s="7">
        <v>1181.7159999999999</v>
      </c>
      <c r="K161" s="7">
        <v>77.88</v>
      </c>
      <c r="L161" s="7">
        <v>8111.5640000000003</v>
      </c>
      <c r="M161" s="7">
        <v>72.661999999999978</v>
      </c>
      <c r="O161" s="40"/>
    </row>
    <row r="162" spans="1:15">
      <c r="A162" s="3">
        <v>1677</v>
      </c>
      <c r="B162" s="7">
        <v>20134.204999999998</v>
      </c>
      <c r="C162" s="7">
        <v>26.6</v>
      </c>
      <c r="D162" s="7">
        <v>6672.9189999999999</v>
      </c>
      <c r="E162" s="7">
        <v>2806.837</v>
      </c>
      <c r="F162" s="7">
        <v>175.87200000000001</v>
      </c>
      <c r="G162" s="7">
        <v>1015.62</v>
      </c>
      <c r="J162" s="7">
        <v>1142.1229999999998</v>
      </c>
      <c r="K162" s="7">
        <v>102.52200000000001</v>
      </c>
      <c r="L162" s="7">
        <v>8119.05</v>
      </c>
      <c r="M162" s="7">
        <v>72.661999999999978</v>
      </c>
      <c r="O162" s="40"/>
    </row>
    <row r="163" spans="1:15">
      <c r="A163" s="3">
        <v>1678</v>
      </c>
      <c r="B163" s="7">
        <v>19759.93</v>
      </c>
      <c r="C163" s="7">
        <v>32.76</v>
      </c>
      <c r="D163" s="7">
        <v>6541.1209999999992</v>
      </c>
      <c r="E163" s="7">
        <v>2855.9280000000003</v>
      </c>
      <c r="F163" s="7">
        <v>181.37600000000003</v>
      </c>
      <c r="G163" s="7">
        <v>932.49599999999987</v>
      </c>
      <c r="J163" s="7">
        <v>1152.7459999999999</v>
      </c>
      <c r="K163" s="7">
        <v>92.358000000000004</v>
      </c>
      <c r="L163" s="7">
        <v>7898.6569999999992</v>
      </c>
      <c r="M163" s="7">
        <v>72.487999999999985</v>
      </c>
      <c r="O163" s="40"/>
    </row>
    <row r="164" spans="1:15">
      <c r="A164" s="3">
        <v>1679</v>
      </c>
      <c r="B164" s="7">
        <v>19523.777999999995</v>
      </c>
      <c r="C164" s="7">
        <v>25.48</v>
      </c>
      <c r="D164" s="7">
        <v>6474.2019999999993</v>
      </c>
      <c r="E164" s="7">
        <v>2720.7620000000002</v>
      </c>
      <c r="F164" s="7">
        <v>171.26400000000001</v>
      </c>
      <c r="G164" s="7">
        <v>938.83500000000004</v>
      </c>
      <c r="J164" s="7">
        <v>1133.2939999999999</v>
      </c>
      <c r="K164" s="7">
        <v>86.88</v>
      </c>
      <c r="L164" s="7">
        <v>7900.7469999999994</v>
      </c>
      <c r="M164" s="7">
        <v>72.313999999999979</v>
      </c>
      <c r="O164" s="40"/>
    </row>
    <row r="165" spans="1:15">
      <c r="A165" s="3">
        <v>1680</v>
      </c>
      <c r="B165" s="7">
        <v>18988.347999999994</v>
      </c>
      <c r="C165" s="7">
        <v>24.08</v>
      </c>
      <c r="D165" s="7">
        <v>6288.2929999999997</v>
      </c>
      <c r="E165" s="7">
        <v>2635.8449999999998</v>
      </c>
      <c r="F165" s="7">
        <v>169.08799999999999</v>
      </c>
      <c r="G165" s="7">
        <v>895.26499999999999</v>
      </c>
      <c r="J165" s="7">
        <v>1121.5160000000001</v>
      </c>
      <c r="K165" s="7">
        <v>75.864000000000004</v>
      </c>
      <c r="L165" s="7">
        <v>7703.2209999999986</v>
      </c>
      <c r="M165" s="7">
        <v>75.176000000000002</v>
      </c>
      <c r="O165" s="40"/>
    </row>
    <row r="166" spans="1:15">
      <c r="A166" s="3">
        <v>1681</v>
      </c>
      <c r="B166" s="7">
        <v>19247.930999999997</v>
      </c>
      <c r="C166" s="7">
        <v>25.48</v>
      </c>
      <c r="D166" s="7">
        <v>6382.2029999999995</v>
      </c>
      <c r="E166" s="7">
        <v>2831.1929999999998</v>
      </c>
      <c r="F166" s="7">
        <v>172.41600000000003</v>
      </c>
      <c r="G166" s="7">
        <v>834.10899999999992</v>
      </c>
      <c r="J166" s="7">
        <v>1082.5539999999999</v>
      </c>
      <c r="K166" s="7">
        <v>72.150000000000006</v>
      </c>
      <c r="L166" s="7">
        <v>7791.4979999999996</v>
      </c>
      <c r="M166" s="7">
        <v>56.327999999999989</v>
      </c>
      <c r="O166" s="40"/>
    </row>
    <row r="167" spans="1:15">
      <c r="A167" s="3">
        <v>1682</v>
      </c>
      <c r="B167" s="7">
        <v>20251.203999999994</v>
      </c>
      <c r="C167" s="7">
        <v>25.48</v>
      </c>
      <c r="D167" s="7">
        <v>6667.5919999999987</v>
      </c>
      <c r="E167" s="7">
        <v>2908.2019999999998</v>
      </c>
      <c r="F167" s="7">
        <v>181.63200000000001</v>
      </c>
      <c r="G167" s="7">
        <v>934.62899999999991</v>
      </c>
      <c r="J167" s="7">
        <v>1084.96</v>
      </c>
      <c r="K167" s="7">
        <v>91.566000000000003</v>
      </c>
      <c r="L167" s="7">
        <v>8293.0069999999996</v>
      </c>
      <c r="M167" s="7">
        <v>64.135999999999996</v>
      </c>
      <c r="O167" s="40"/>
    </row>
    <row r="168" spans="1:15">
      <c r="A168" s="3">
        <v>1683</v>
      </c>
      <c r="B168" s="7">
        <v>19646.864999999998</v>
      </c>
      <c r="C168" s="7">
        <v>25.48</v>
      </c>
      <c r="D168" s="7">
        <v>6625.8160000000007</v>
      </c>
      <c r="E168" s="7">
        <v>2746.42</v>
      </c>
      <c r="F168" s="7">
        <v>172.41600000000003</v>
      </c>
      <c r="G168" s="7">
        <v>959.76900000000001</v>
      </c>
      <c r="J168" s="7">
        <v>1085.578</v>
      </c>
      <c r="K168" s="7">
        <v>95.238</v>
      </c>
      <c r="L168" s="7">
        <v>7904.9479999999985</v>
      </c>
      <c r="M168" s="7">
        <v>31.2</v>
      </c>
      <c r="O168" s="40"/>
    </row>
    <row r="169" spans="1:15">
      <c r="A169" s="3">
        <v>1684</v>
      </c>
      <c r="B169" s="7">
        <v>19398.328999999994</v>
      </c>
      <c r="C169" s="7">
        <v>25.48</v>
      </c>
      <c r="D169" s="7">
        <v>6578.1479999999992</v>
      </c>
      <c r="E169" s="7">
        <v>2720.18</v>
      </c>
      <c r="F169" s="7">
        <v>185.72799999999998</v>
      </c>
      <c r="G169" s="7">
        <v>900.76600000000008</v>
      </c>
      <c r="J169" s="7">
        <v>1028.136</v>
      </c>
      <c r="K169" s="7">
        <v>79.122</v>
      </c>
      <c r="L169" s="7">
        <v>7849.3829999999989</v>
      </c>
      <c r="M169" s="7">
        <v>31.385999999999999</v>
      </c>
      <c r="O169" s="40"/>
    </row>
    <row r="170" spans="1:15">
      <c r="A170" s="3">
        <v>1685</v>
      </c>
      <c r="B170" s="7">
        <v>19805.026999999998</v>
      </c>
      <c r="C170" s="7">
        <v>25.48</v>
      </c>
      <c r="D170" s="7">
        <v>6697.3770000000004</v>
      </c>
      <c r="E170" s="7">
        <v>2793.7629999999995</v>
      </c>
      <c r="F170" s="7">
        <v>184.19200000000001</v>
      </c>
      <c r="G170" s="7">
        <v>967.66799999999989</v>
      </c>
      <c r="J170" s="7">
        <v>1074.2159999999999</v>
      </c>
      <c r="K170" s="7">
        <v>82.05</v>
      </c>
      <c r="L170" s="7">
        <v>7961.451</v>
      </c>
      <c r="M170" s="7">
        <v>18.829999999999998</v>
      </c>
      <c r="O170" s="40"/>
    </row>
    <row r="171" spans="1:15">
      <c r="A171" s="3">
        <v>1686</v>
      </c>
      <c r="B171" s="7">
        <v>20940.996999999999</v>
      </c>
      <c r="C171" s="7">
        <v>35.14</v>
      </c>
      <c r="D171" s="7">
        <v>6882.911000000001</v>
      </c>
      <c r="E171" s="7">
        <v>3097.1159999999995</v>
      </c>
      <c r="F171" s="7">
        <v>198.01600000000002</v>
      </c>
      <c r="G171" s="7">
        <v>981.69399999999996</v>
      </c>
      <c r="J171" s="7">
        <v>1129.204</v>
      </c>
      <c r="K171" s="7">
        <v>98.49</v>
      </c>
      <c r="L171" s="7">
        <v>8499.0519999999997</v>
      </c>
      <c r="M171" s="7">
        <v>19.373999999999999</v>
      </c>
      <c r="O171" s="40"/>
    </row>
    <row r="172" spans="1:15">
      <c r="A172" s="3">
        <v>1687</v>
      </c>
      <c r="B172" s="7">
        <v>21989.867999999999</v>
      </c>
      <c r="C172" s="7">
        <v>36.4</v>
      </c>
      <c r="D172" s="7">
        <v>7100.4790000000003</v>
      </c>
      <c r="E172" s="7">
        <v>3253.3259999999996</v>
      </c>
      <c r="F172" s="7">
        <v>223.87200000000001</v>
      </c>
      <c r="G172" s="7">
        <v>1090.3139999999999</v>
      </c>
      <c r="J172" s="7">
        <v>1174.356</v>
      </c>
      <c r="K172" s="7">
        <v>92.076000000000008</v>
      </c>
      <c r="L172" s="7">
        <v>8999.6709999999985</v>
      </c>
      <c r="M172" s="7">
        <v>19.373999999999999</v>
      </c>
      <c r="O172" s="40"/>
    </row>
    <row r="173" spans="1:15">
      <c r="A173" s="3">
        <v>1688</v>
      </c>
      <c r="B173" s="7">
        <v>21360.636999999999</v>
      </c>
      <c r="C173" s="7">
        <v>30.24</v>
      </c>
      <c r="D173" s="7">
        <v>6926.7350000000006</v>
      </c>
      <c r="E173" s="7">
        <v>2995.4049999999997</v>
      </c>
      <c r="F173" s="7">
        <v>237.05600000000001</v>
      </c>
      <c r="G173" s="7">
        <v>1040.596</v>
      </c>
      <c r="J173" s="7">
        <v>1275.2660000000001</v>
      </c>
      <c r="K173" s="7">
        <v>95.238</v>
      </c>
      <c r="L173" s="7">
        <v>8740.726999999999</v>
      </c>
      <c r="M173" s="7">
        <v>19.373999999999999</v>
      </c>
      <c r="O173" s="40"/>
    </row>
    <row r="174" spans="1:15">
      <c r="A174" s="3">
        <v>1689</v>
      </c>
      <c r="B174" s="7">
        <v>21542.145999999997</v>
      </c>
      <c r="C174" s="7">
        <v>29.12</v>
      </c>
      <c r="D174" s="7">
        <v>6970.2169999999987</v>
      </c>
      <c r="E174" s="7">
        <v>3216.1329999999998</v>
      </c>
      <c r="F174" s="7">
        <v>222.84800000000004</v>
      </c>
      <c r="G174" s="7">
        <v>888.03499999999997</v>
      </c>
      <c r="J174" s="7">
        <v>1270.2809999999999</v>
      </c>
      <c r="K174" s="7">
        <v>89.706000000000003</v>
      </c>
      <c r="L174" s="7">
        <v>8836.4320000000007</v>
      </c>
      <c r="M174" s="7">
        <v>19.373999999999999</v>
      </c>
      <c r="O174" s="40"/>
    </row>
    <row r="175" spans="1:15">
      <c r="A175" s="3">
        <v>1690</v>
      </c>
      <c r="B175" s="7">
        <v>23982.922999999999</v>
      </c>
      <c r="C175" s="7">
        <v>36.4</v>
      </c>
      <c r="D175" s="7">
        <v>7595.4619999999995</v>
      </c>
      <c r="E175" s="7">
        <v>3563.2989999999995</v>
      </c>
      <c r="F175" s="7">
        <v>233.6</v>
      </c>
      <c r="G175" s="7">
        <v>1198.9659999999999</v>
      </c>
      <c r="J175" s="7">
        <v>1282.76</v>
      </c>
      <c r="K175" s="7">
        <v>96.582000000000008</v>
      </c>
      <c r="L175" s="7">
        <v>9956.48</v>
      </c>
      <c r="M175" s="7">
        <v>19.373999999999999</v>
      </c>
      <c r="O175" s="40"/>
    </row>
    <row r="176" spans="1:15">
      <c r="A176" s="3">
        <v>1691</v>
      </c>
      <c r="B176" s="7">
        <v>22206.172000000002</v>
      </c>
      <c r="C176" s="7">
        <v>36.4</v>
      </c>
      <c r="D176" s="7">
        <v>7154.0720000000001</v>
      </c>
      <c r="E176" s="7">
        <v>3187.6020000000003</v>
      </c>
      <c r="F176" s="7">
        <v>219.52</v>
      </c>
      <c r="G176" s="7">
        <v>995.17699999999991</v>
      </c>
      <c r="J176" s="7">
        <v>1325.0339999999999</v>
      </c>
      <c r="K176" s="7">
        <v>88.896000000000001</v>
      </c>
      <c r="L176" s="7">
        <v>9181.4089999999997</v>
      </c>
      <c r="M176" s="7">
        <v>18.062000000000001</v>
      </c>
      <c r="O176" s="40"/>
    </row>
    <row r="177" spans="1:15">
      <c r="A177" s="3">
        <v>1692</v>
      </c>
      <c r="B177" s="7">
        <v>24064.446</v>
      </c>
      <c r="C177" s="7">
        <v>38.22</v>
      </c>
      <c r="D177" s="7">
        <v>7547.7370000000001</v>
      </c>
      <c r="E177" s="7">
        <v>3487.1709999999998</v>
      </c>
      <c r="F177" s="7">
        <v>236.672</v>
      </c>
      <c r="G177" s="7">
        <v>1157.808</v>
      </c>
      <c r="J177" s="7">
        <v>1438.8459999999998</v>
      </c>
      <c r="K177" s="7">
        <v>96.078000000000003</v>
      </c>
      <c r="L177" s="7">
        <v>10047.013999999999</v>
      </c>
      <c r="M177" s="7">
        <v>14.9</v>
      </c>
      <c r="O177" s="40"/>
    </row>
    <row r="178" spans="1:15">
      <c r="A178" s="3">
        <v>1693</v>
      </c>
      <c r="B178" s="7">
        <v>21697.467000000001</v>
      </c>
      <c r="C178" s="7">
        <v>37.1</v>
      </c>
      <c r="D178" s="7">
        <v>7089.6260000000002</v>
      </c>
      <c r="E178" s="7">
        <v>2976.0459999999998</v>
      </c>
      <c r="F178" s="7">
        <v>220.92800000000003</v>
      </c>
      <c r="G178" s="7">
        <v>1016.2360000000001</v>
      </c>
      <c r="J178" s="7">
        <v>1278.2739999999999</v>
      </c>
      <c r="K178" s="7">
        <v>97.146000000000001</v>
      </c>
      <c r="L178" s="7">
        <v>8944.9069999999992</v>
      </c>
      <c r="M178" s="7">
        <v>37.203999999999994</v>
      </c>
      <c r="O178" s="40"/>
    </row>
    <row r="179" spans="1:15">
      <c r="A179" s="3">
        <v>1694</v>
      </c>
      <c r="B179" s="7">
        <v>22150.132999999998</v>
      </c>
      <c r="C179" s="7">
        <v>30.24</v>
      </c>
      <c r="D179" s="7">
        <v>7258.8019999999997</v>
      </c>
      <c r="E179" s="7">
        <v>3146.3</v>
      </c>
      <c r="F179" s="7">
        <v>236.92800000000003</v>
      </c>
      <c r="G179" s="7">
        <v>1091.68</v>
      </c>
      <c r="J179" s="7">
        <v>1280.6199999999999</v>
      </c>
      <c r="K179" s="7">
        <v>101.232</v>
      </c>
      <c r="L179" s="7">
        <v>8967.1269999999986</v>
      </c>
      <c r="M179" s="7">
        <v>37.203999999999994</v>
      </c>
      <c r="O179" s="40"/>
    </row>
    <row r="180" spans="1:15">
      <c r="A180" s="3">
        <v>1695</v>
      </c>
      <c r="B180" s="7">
        <v>23117.838</v>
      </c>
      <c r="C180" s="7">
        <v>30.24</v>
      </c>
      <c r="D180" s="7">
        <v>7637.2809999999999</v>
      </c>
      <c r="E180" s="7">
        <v>3272.69</v>
      </c>
      <c r="F180" s="7">
        <v>234.62400000000002</v>
      </c>
      <c r="G180" s="7">
        <v>1161.5509999999999</v>
      </c>
      <c r="J180" s="7">
        <v>1170.8180000000002</v>
      </c>
      <c r="K180" s="7">
        <v>102.624</v>
      </c>
      <c r="L180" s="7">
        <v>9470.8059999999987</v>
      </c>
      <c r="M180" s="7">
        <v>37.203999999999994</v>
      </c>
      <c r="O180" s="40"/>
    </row>
    <row r="181" spans="1:15">
      <c r="A181" s="3">
        <v>1696</v>
      </c>
      <c r="B181" s="7">
        <v>23892.075999999997</v>
      </c>
      <c r="C181" s="7">
        <v>30.24</v>
      </c>
      <c r="D181" s="7">
        <v>7693.6549999999988</v>
      </c>
      <c r="E181" s="7">
        <v>3491.2850000000003</v>
      </c>
      <c r="F181" s="7">
        <v>220.672</v>
      </c>
      <c r="G181" s="7">
        <v>1100.3909999999998</v>
      </c>
      <c r="J181" s="7">
        <v>1416.7890000000002</v>
      </c>
      <c r="K181" s="7">
        <v>98.808000000000007</v>
      </c>
      <c r="L181" s="7">
        <v>9803.0319999999974</v>
      </c>
      <c r="M181" s="7">
        <v>37.203999999999994</v>
      </c>
      <c r="O181" s="40"/>
    </row>
    <row r="182" spans="1:15">
      <c r="A182" s="3">
        <v>1697</v>
      </c>
      <c r="B182" s="7">
        <v>22748.751</v>
      </c>
      <c r="C182" s="7">
        <v>30.38</v>
      </c>
      <c r="D182" s="7">
        <v>7401.985999999999</v>
      </c>
      <c r="E182" s="7">
        <v>3219.5880000000002</v>
      </c>
      <c r="F182" s="7">
        <v>253.05600000000001</v>
      </c>
      <c r="G182" s="7">
        <v>1103.415</v>
      </c>
      <c r="J182" s="7">
        <v>1329.434</v>
      </c>
      <c r="K182" s="7">
        <v>79.494</v>
      </c>
      <c r="L182" s="7">
        <v>9291.59</v>
      </c>
      <c r="M182" s="7">
        <v>39.807999999999993</v>
      </c>
      <c r="O182" s="40"/>
    </row>
    <row r="183" spans="1:15">
      <c r="A183" s="3">
        <v>1698</v>
      </c>
      <c r="B183" s="7">
        <v>23918.036</v>
      </c>
      <c r="C183" s="7">
        <v>28</v>
      </c>
      <c r="D183" s="7">
        <v>7865.1440000000002</v>
      </c>
      <c r="E183" s="7">
        <v>3492.3510000000001</v>
      </c>
      <c r="F183" s="7">
        <v>250.88</v>
      </c>
      <c r="G183" s="7">
        <v>1219.2950000000001</v>
      </c>
      <c r="J183" s="7">
        <v>1050.8589999999999</v>
      </c>
      <c r="K183" s="7">
        <v>81.696000000000012</v>
      </c>
      <c r="L183" s="7">
        <v>9890.0029999999988</v>
      </c>
      <c r="M183" s="7">
        <v>39.807999999999993</v>
      </c>
      <c r="O183" s="40"/>
    </row>
    <row r="184" spans="1:15">
      <c r="A184" s="3">
        <v>1699</v>
      </c>
      <c r="B184" s="7">
        <v>23416.175999999996</v>
      </c>
      <c r="C184" s="7">
        <v>29.4</v>
      </c>
      <c r="D184" s="7">
        <v>7675.7279999999982</v>
      </c>
      <c r="E184" s="7">
        <v>3339.8389999999995</v>
      </c>
      <c r="F184" s="7">
        <v>241.40800000000002</v>
      </c>
      <c r="G184" s="7">
        <v>1097.579</v>
      </c>
      <c r="J184" s="7">
        <v>1332.7170000000001</v>
      </c>
      <c r="K184" s="7">
        <v>22.271999999999998</v>
      </c>
      <c r="L184" s="7">
        <v>9625.0409999999993</v>
      </c>
      <c r="M184" s="7">
        <v>52.191999999999993</v>
      </c>
      <c r="O184" s="40"/>
    </row>
    <row r="185" spans="1:15">
      <c r="A185" s="3">
        <v>1700</v>
      </c>
      <c r="B185" s="7">
        <v>24849.347000000005</v>
      </c>
      <c r="C185" s="7">
        <v>31.64</v>
      </c>
      <c r="D185" s="7">
        <v>8015.893</v>
      </c>
      <c r="E185" s="7">
        <v>3651.3440000000001</v>
      </c>
      <c r="F185" s="7">
        <v>290.17600000000004</v>
      </c>
      <c r="G185" s="7">
        <v>1179.3229999999999</v>
      </c>
      <c r="J185" s="7">
        <v>1424.9989999999998</v>
      </c>
      <c r="K185" s="7">
        <v>24.011999999999997</v>
      </c>
      <c r="L185" s="7">
        <v>10194.756000000001</v>
      </c>
      <c r="M185" s="7">
        <v>37.203999999999994</v>
      </c>
      <c r="O185" s="40"/>
    </row>
    <row r="186" spans="1:15">
      <c r="A186" s="3">
        <v>1701</v>
      </c>
      <c r="B186" s="7">
        <v>22447.049000000003</v>
      </c>
      <c r="C186" s="7">
        <v>23.1</v>
      </c>
      <c r="D186" s="7">
        <v>7469.9429999999984</v>
      </c>
      <c r="E186" s="7">
        <v>3292.1219999999998</v>
      </c>
      <c r="F186" s="7">
        <v>212.99200000000002</v>
      </c>
      <c r="G186" s="7">
        <v>1048.8029999999999</v>
      </c>
      <c r="H186" s="7">
        <v>1.3119999999999998</v>
      </c>
      <c r="I186" s="7">
        <v>40.507999999999996</v>
      </c>
      <c r="J186" s="7">
        <v>1204.7850000000001</v>
      </c>
      <c r="K186" s="7">
        <v>21.923999999999996</v>
      </c>
      <c r="L186" s="7">
        <v>9094.3559999999998</v>
      </c>
      <c r="M186" s="7">
        <v>37.203999999999994</v>
      </c>
      <c r="O186" s="40"/>
    </row>
    <row r="187" spans="1:15">
      <c r="A187" s="3">
        <v>1702</v>
      </c>
      <c r="B187" s="7">
        <v>26029.411</v>
      </c>
      <c r="C187" s="7">
        <v>26.6</v>
      </c>
      <c r="D187" s="7">
        <v>8251.7860000000001</v>
      </c>
      <c r="E187" s="7">
        <v>4002.413</v>
      </c>
      <c r="F187" s="7">
        <v>242.68800000000002</v>
      </c>
      <c r="G187" s="7">
        <v>1375.5589999999997</v>
      </c>
      <c r="H187" s="7">
        <v>2.1319999999999997</v>
      </c>
      <c r="I187" s="7">
        <v>44.771999999999998</v>
      </c>
      <c r="J187" s="7">
        <v>1308.768</v>
      </c>
      <c r="K187" s="7">
        <v>22.62</v>
      </c>
      <c r="L187" s="7">
        <v>10673.108999999999</v>
      </c>
      <c r="M187" s="7">
        <v>78.963999999999984</v>
      </c>
      <c r="O187" s="40"/>
    </row>
    <row r="188" spans="1:15">
      <c r="A188" s="3">
        <v>1703</v>
      </c>
      <c r="B188" s="7">
        <v>22516.691999999999</v>
      </c>
      <c r="C188" s="7">
        <v>28.28</v>
      </c>
      <c r="D188" s="7">
        <v>7308.9509999999982</v>
      </c>
      <c r="E188" s="7">
        <v>3501.0770000000007</v>
      </c>
      <c r="F188" s="7">
        <v>232.19200000000001</v>
      </c>
      <c r="G188" s="7">
        <v>1042.144</v>
      </c>
      <c r="H188" s="7">
        <v>2.6239999999999997</v>
      </c>
      <c r="I188" s="7">
        <v>38.047999999999995</v>
      </c>
      <c r="J188" s="7">
        <v>1171.53</v>
      </c>
      <c r="K188" s="7">
        <v>18.096</v>
      </c>
      <c r="L188" s="7">
        <v>9095.2959999999985</v>
      </c>
      <c r="M188" s="7">
        <v>78.453999999999994</v>
      </c>
      <c r="O188" s="40"/>
    </row>
    <row r="189" spans="1:15">
      <c r="A189" s="3">
        <v>1704</v>
      </c>
      <c r="B189" s="7">
        <v>23993.446999999996</v>
      </c>
      <c r="C189" s="7">
        <v>10.92</v>
      </c>
      <c r="D189" s="7">
        <v>7710.3679999999986</v>
      </c>
      <c r="E189" s="7">
        <v>3634.241</v>
      </c>
      <c r="F189" s="7">
        <v>226.17600000000002</v>
      </c>
      <c r="G189" s="7">
        <v>1223.8939999999998</v>
      </c>
      <c r="H189" s="7">
        <v>0.82</v>
      </c>
      <c r="I189" s="7">
        <v>25.42</v>
      </c>
      <c r="J189" s="7">
        <v>1287.1129999999998</v>
      </c>
      <c r="K189" s="7">
        <v>17.573999999999998</v>
      </c>
      <c r="L189" s="7">
        <v>9766.9589999999989</v>
      </c>
      <c r="M189" s="7">
        <v>89.962000000000003</v>
      </c>
      <c r="O189" s="40"/>
    </row>
    <row r="190" spans="1:15">
      <c r="A190" s="3">
        <v>1705</v>
      </c>
      <c r="B190" s="7">
        <v>24865.797999999999</v>
      </c>
      <c r="C190" s="7">
        <v>10.92</v>
      </c>
      <c r="D190" s="7">
        <v>7949.7020000000002</v>
      </c>
      <c r="E190" s="7">
        <v>3746.6659999999997</v>
      </c>
      <c r="F190" s="7">
        <v>240.512</v>
      </c>
      <c r="G190" s="7">
        <v>1288.7439999999999</v>
      </c>
      <c r="H190" s="7">
        <v>1.3119999999999998</v>
      </c>
      <c r="I190" s="7">
        <v>36.08</v>
      </c>
      <c r="J190" s="7">
        <v>1285.364</v>
      </c>
      <c r="K190" s="7">
        <v>18.791999999999998</v>
      </c>
      <c r="L190" s="7">
        <v>10246.402</v>
      </c>
      <c r="M190" s="7">
        <v>41.303999999999988</v>
      </c>
      <c r="O190" s="40"/>
    </row>
    <row r="191" spans="1:15">
      <c r="A191" s="3">
        <v>1706</v>
      </c>
      <c r="B191" s="7">
        <v>24286.504999999997</v>
      </c>
      <c r="C191" s="7">
        <v>10.92</v>
      </c>
      <c r="D191" s="7">
        <v>7727.03</v>
      </c>
      <c r="E191" s="7">
        <v>3745.924</v>
      </c>
      <c r="F191" s="7">
        <v>250.11199999999999</v>
      </c>
      <c r="G191" s="7">
        <v>1215.5360000000001</v>
      </c>
      <c r="H191" s="7">
        <v>2.1319999999999997</v>
      </c>
      <c r="I191" s="7">
        <v>36.08</v>
      </c>
      <c r="J191" s="7">
        <v>1276.9340000000002</v>
      </c>
      <c r="K191" s="7">
        <v>15.66</v>
      </c>
      <c r="L191" s="7">
        <v>9961.2330000000002</v>
      </c>
      <c r="M191" s="7">
        <v>44.943999999999996</v>
      </c>
      <c r="O191" s="40"/>
    </row>
    <row r="192" spans="1:15">
      <c r="A192" s="3">
        <v>1707</v>
      </c>
      <c r="B192" s="7">
        <v>24033.385999999995</v>
      </c>
      <c r="C192" s="7">
        <v>10.92</v>
      </c>
      <c r="D192" s="7">
        <v>7638.8649999999998</v>
      </c>
      <c r="E192" s="7">
        <v>3614.3689999999997</v>
      </c>
      <c r="F192" s="7">
        <v>210.81600000000003</v>
      </c>
      <c r="G192" s="7">
        <v>1300.9889999999998</v>
      </c>
      <c r="H192" s="7">
        <v>0.49199999999999994</v>
      </c>
      <c r="I192" s="7">
        <v>36.735999999999997</v>
      </c>
      <c r="J192" s="7">
        <v>1204.1469999999999</v>
      </c>
      <c r="K192" s="7">
        <v>20.531999999999996</v>
      </c>
      <c r="L192" s="7">
        <v>9945.9319999999971</v>
      </c>
      <c r="M192" s="7">
        <v>49.587999999999994</v>
      </c>
      <c r="O192" s="40"/>
    </row>
    <row r="193" spans="1:15">
      <c r="A193" s="3">
        <v>1708</v>
      </c>
      <c r="B193" s="7">
        <v>21642.625999999997</v>
      </c>
      <c r="C193" s="7">
        <v>10.92</v>
      </c>
      <c r="D193" s="7">
        <v>7036.8249999999998</v>
      </c>
      <c r="E193" s="7">
        <v>3246.596</v>
      </c>
      <c r="F193" s="7">
        <v>216.19200000000001</v>
      </c>
      <c r="G193" s="7">
        <v>1048.0329999999999</v>
      </c>
      <c r="H193" s="7">
        <v>1.3119999999999998</v>
      </c>
      <c r="I193" s="7">
        <v>32.799999999999997</v>
      </c>
      <c r="J193" s="7">
        <v>1213.8859999999997</v>
      </c>
      <c r="K193" s="7">
        <v>14.616</v>
      </c>
      <c r="L193" s="7">
        <v>8775.2979999999989</v>
      </c>
      <c r="M193" s="7">
        <v>46.147999999999989</v>
      </c>
      <c r="O193" s="40"/>
    </row>
    <row r="194" spans="1:15">
      <c r="A194" s="3">
        <v>1709</v>
      </c>
      <c r="B194" s="7">
        <v>23654.411999999997</v>
      </c>
      <c r="C194" s="7">
        <v>10.92</v>
      </c>
      <c r="D194" s="7">
        <v>7322.81</v>
      </c>
      <c r="E194" s="7">
        <v>3485.9659999999999</v>
      </c>
      <c r="F194" s="7">
        <v>324.48</v>
      </c>
      <c r="G194" s="7">
        <v>1218.229</v>
      </c>
      <c r="H194" s="7">
        <v>2.7879999999999994</v>
      </c>
      <c r="I194" s="7">
        <v>49.855999999999995</v>
      </c>
      <c r="J194" s="7">
        <v>1349.2380000000001</v>
      </c>
      <c r="K194" s="7">
        <v>14.963999999999999</v>
      </c>
      <c r="L194" s="7">
        <v>9793.3049999999967</v>
      </c>
      <c r="M194" s="7">
        <v>81.85599999999998</v>
      </c>
      <c r="O194" s="40"/>
    </row>
    <row r="195" spans="1:15">
      <c r="A195" s="3">
        <v>1710</v>
      </c>
      <c r="B195" s="7">
        <v>27401.428</v>
      </c>
      <c r="C195" s="7">
        <v>10.92</v>
      </c>
      <c r="D195" s="7">
        <v>8468.387999999999</v>
      </c>
      <c r="E195" s="7">
        <v>4466.3369999999995</v>
      </c>
      <c r="F195" s="7">
        <v>243.45600000000002</v>
      </c>
      <c r="G195" s="7">
        <v>1424.155</v>
      </c>
      <c r="H195" s="7">
        <v>0.98399999999999987</v>
      </c>
      <c r="I195" s="7">
        <v>32.799999999999997</v>
      </c>
      <c r="J195" s="7">
        <v>1502.789</v>
      </c>
      <c r="K195" s="7">
        <v>26.795999999999999</v>
      </c>
      <c r="L195" s="7">
        <v>11158.271000000001</v>
      </c>
      <c r="M195" s="7">
        <v>66.531999999999996</v>
      </c>
      <c r="O195" s="40"/>
    </row>
    <row r="196" spans="1:15">
      <c r="A196" s="3">
        <v>1711</v>
      </c>
      <c r="B196" s="7">
        <v>24729.347999999998</v>
      </c>
      <c r="C196" s="7">
        <v>11.74</v>
      </c>
      <c r="D196" s="7">
        <v>7685.8819999999987</v>
      </c>
      <c r="E196" s="7">
        <v>3841.7050000000004</v>
      </c>
      <c r="F196" s="7">
        <v>261.37600000000003</v>
      </c>
      <c r="G196" s="7">
        <v>1304.2179999999998</v>
      </c>
      <c r="H196" s="7">
        <v>12.463999999999999</v>
      </c>
      <c r="I196" s="7">
        <v>35.26</v>
      </c>
      <c r="J196" s="7">
        <v>1320.8239999999998</v>
      </c>
      <c r="K196" s="7">
        <v>24.36</v>
      </c>
      <c r="L196" s="7">
        <v>10160.203000000001</v>
      </c>
      <c r="M196" s="7">
        <v>71.315999999999988</v>
      </c>
      <c r="O196" s="40"/>
    </row>
    <row r="197" spans="1:15">
      <c r="A197" s="3">
        <v>1712</v>
      </c>
      <c r="B197" s="7">
        <v>25029.734</v>
      </c>
      <c r="C197" s="7">
        <v>10.92</v>
      </c>
      <c r="D197" s="7">
        <v>7868.2129999999997</v>
      </c>
      <c r="E197" s="7">
        <v>3983.4360000000006</v>
      </c>
      <c r="F197" s="7">
        <v>282.75200000000001</v>
      </c>
      <c r="G197" s="7">
        <v>1270.1189999999997</v>
      </c>
      <c r="H197" s="7">
        <v>3.1159999999999997</v>
      </c>
      <c r="I197" s="7">
        <v>40.671999999999997</v>
      </c>
      <c r="J197" s="7">
        <v>1365.9659999999999</v>
      </c>
      <c r="K197" s="7">
        <v>22.271999999999998</v>
      </c>
      <c r="L197" s="7">
        <v>10121.612000000001</v>
      </c>
      <c r="M197" s="7">
        <v>60.655999999999992</v>
      </c>
      <c r="O197" s="40"/>
    </row>
    <row r="198" spans="1:15">
      <c r="A198" s="3">
        <v>1713</v>
      </c>
      <c r="B198" s="7">
        <v>24648.701000000001</v>
      </c>
      <c r="C198" s="7">
        <v>10.92</v>
      </c>
      <c r="D198" s="7">
        <v>7712.9809999999998</v>
      </c>
      <c r="E198" s="7">
        <v>3732.1160000000004</v>
      </c>
      <c r="F198" s="7">
        <v>313.21600000000001</v>
      </c>
      <c r="G198" s="7">
        <v>1315.567</v>
      </c>
      <c r="H198" s="7">
        <v>19.843999999999998</v>
      </c>
      <c r="I198" s="7">
        <v>36.735999999999997</v>
      </c>
      <c r="J198" s="7">
        <v>1305.1629999999998</v>
      </c>
      <c r="K198" s="7">
        <v>15.311999999999998</v>
      </c>
      <c r="L198" s="7">
        <v>10114.805999999999</v>
      </c>
      <c r="M198" s="7">
        <v>72.040000000000006</v>
      </c>
      <c r="O198" s="40"/>
    </row>
    <row r="199" spans="1:15">
      <c r="A199" s="3">
        <v>1714</v>
      </c>
      <c r="B199" s="7">
        <v>27604.713999999996</v>
      </c>
      <c r="C199" s="7">
        <v>10.92</v>
      </c>
      <c r="D199" s="7">
        <v>8363.2239999999983</v>
      </c>
      <c r="E199" s="7">
        <v>4452.646999999999</v>
      </c>
      <c r="F199" s="7">
        <v>344.19200000000006</v>
      </c>
      <c r="G199" s="7">
        <v>1414.3820000000001</v>
      </c>
      <c r="H199" s="7">
        <v>4.0999999999999996</v>
      </c>
      <c r="I199" s="7">
        <v>49.2</v>
      </c>
      <c r="J199" s="7">
        <v>1524.0639999999999</v>
      </c>
      <c r="K199" s="7">
        <v>23.663999999999998</v>
      </c>
      <c r="L199" s="7">
        <v>11342.692999999997</v>
      </c>
      <c r="M199" s="7">
        <v>75.628</v>
      </c>
      <c r="O199" s="40"/>
    </row>
    <row r="200" spans="1:15">
      <c r="A200" s="3">
        <v>1715</v>
      </c>
      <c r="B200" s="7">
        <v>26038.623999999996</v>
      </c>
      <c r="C200" s="7">
        <v>10.92</v>
      </c>
      <c r="D200" s="7">
        <v>7995.6880000000001</v>
      </c>
      <c r="E200" s="7">
        <v>4028.5349999999994</v>
      </c>
      <c r="F200" s="7">
        <v>332.8</v>
      </c>
      <c r="G200" s="7">
        <v>1380.0729999999999</v>
      </c>
      <c r="H200" s="7">
        <v>3.9359999999999995</v>
      </c>
      <c r="I200" s="7">
        <v>40.015999999999991</v>
      </c>
      <c r="J200" s="7">
        <v>1405.0439999999999</v>
      </c>
      <c r="K200" s="7">
        <v>21.576000000000001</v>
      </c>
      <c r="L200" s="7">
        <v>10749.611999999999</v>
      </c>
      <c r="M200" s="7">
        <v>70.423999999999992</v>
      </c>
      <c r="O200" s="40"/>
    </row>
    <row r="201" spans="1:15">
      <c r="A201" s="3">
        <v>1716</v>
      </c>
      <c r="B201" s="7">
        <v>22434.107999999997</v>
      </c>
      <c r="C201" s="7">
        <v>10.92</v>
      </c>
      <c r="D201" s="7">
        <v>7202.4569999999985</v>
      </c>
      <c r="E201" s="7">
        <v>3346.8770000000004</v>
      </c>
      <c r="F201" s="7">
        <v>279.68</v>
      </c>
      <c r="G201" s="7">
        <v>1035.5819999999999</v>
      </c>
      <c r="H201" s="7">
        <v>2.1319999999999997</v>
      </c>
      <c r="I201" s="7">
        <v>29.847999999999999</v>
      </c>
      <c r="J201" s="7">
        <v>1301.4529999999997</v>
      </c>
      <c r="K201" s="7">
        <v>18.791999999999998</v>
      </c>
      <c r="L201" s="7">
        <v>9135.6869999999981</v>
      </c>
      <c r="M201" s="7">
        <v>70.680000000000007</v>
      </c>
      <c r="O201" s="40"/>
    </row>
    <row r="202" spans="1:15">
      <c r="A202" s="3">
        <v>1717</v>
      </c>
      <c r="B202" s="7">
        <v>27979.833000000002</v>
      </c>
      <c r="C202" s="7">
        <v>10.92</v>
      </c>
      <c r="D202" s="7">
        <v>8635.7520000000004</v>
      </c>
      <c r="E202" s="7">
        <v>4316.4929999999995</v>
      </c>
      <c r="F202" s="7">
        <v>325.50400000000002</v>
      </c>
      <c r="G202" s="7">
        <v>1499.0559999999998</v>
      </c>
      <c r="H202" s="7">
        <v>2.7879999999999994</v>
      </c>
      <c r="I202" s="7">
        <v>41.983999999999995</v>
      </c>
      <c r="J202" s="7">
        <v>1533.0730000000001</v>
      </c>
      <c r="K202" s="7">
        <v>16.007999999999999</v>
      </c>
      <c r="L202" s="7">
        <v>11562.483</v>
      </c>
      <c r="M202" s="7">
        <v>35.771999999999998</v>
      </c>
      <c r="O202" s="40"/>
    </row>
    <row r="203" spans="1:15">
      <c r="A203" s="3">
        <v>1718</v>
      </c>
      <c r="B203" s="7">
        <v>25723.955999999998</v>
      </c>
      <c r="C203" s="7">
        <v>10.92</v>
      </c>
      <c r="D203" s="7">
        <v>7986.7689999999984</v>
      </c>
      <c r="E203" s="7">
        <v>4254.5789999999997</v>
      </c>
      <c r="F203" s="7">
        <v>310.65600000000001</v>
      </c>
      <c r="G203" s="7">
        <v>1167.1259999999997</v>
      </c>
      <c r="H203" s="7">
        <v>2.2959999999999998</v>
      </c>
      <c r="I203" s="7">
        <v>41.491999999999997</v>
      </c>
      <c r="J203" s="7">
        <v>1391.575</v>
      </c>
      <c r="K203" s="7">
        <v>12.18</v>
      </c>
      <c r="L203" s="7">
        <v>10499.430999999999</v>
      </c>
      <c r="M203" s="7">
        <v>46.932000000000002</v>
      </c>
      <c r="O203" s="40"/>
    </row>
    <row r="204" spans="1:15">
      <c r="A204" s="3">
        <v>1719</v>
      </c>
      <c r="B204" s="7">
        <v>25005.527999999998</v>
      </c>
      <c r="C204" s="7">
        <v>10.92</v>
      </c>
      <c r="D204" s="7">
        <v>7793.95</v>
      </c>
      <c r="E204" s="7">
        <v>3907.4229999999998</v>
      </c>
      <c r="F204" s="7">
        <v>268.28800000000001</v>
      </c>
      <c r="G204" s="7">
        <v>1321.366</v>
      </c>
      <c r="H204" s="7">
        <v>1.476</v>
      </c>
      <c r="I204" s="7">
        <v>27.88</v>
      </c>
      <c r="J204" s="7">
        <v>1350.1460000000002</v>
      </c>
      <c r="K204" s="7">
        <v>9.743999999999998</v>
      </c>
      <c r="L204" s="7">
        <v>10281.402999999998</v>
      </c>
      <c r="M204" s="7">
        <v>32.932000000000002</v>
      </c>
      <c r="O204" s="40"/>
    </row>
    <row r="205" spans="1:15">
      <c r="A205" s="3">
        <v>1720</v>
      </c>
      <c r="B205" s="7">
        <v>26599.114999999998</v>
      </c>
      <c r="C205" s="7">
        <v>10.92</v>
      </c>
      <c r="D205" s="7">
        <v>8309.5540000000001</v>
      </c>
      <c r="E205" s="7">
        <v>4172.8589999999995</v>
      </c>
      <c r="F205" s="7">
        <v>306.30400000000003</v>
      </c>
      <c r="G205" s="7">
        <v>1379.348</v>
      </c>
      <c r="H205" s="7">
        <v>2.2959999999999998</v>
      </c>
      <c r="I205" s="7">
        <v>36.407999999999994</v>
      </c>
      <c r="J205" s="7">
        <v>1448.8409999999999</v>
      </c>
      <c r="K205" s="7">
        <v>13.92</v>
      </c>
      <c r="L205" s="7">
        <v>10901.192999999999</v>
      </c>
      <c r="M205" s="7">
        <v>17.472000000000001</v>
      </c>
      <c r="O205" s="40"/>
    </row>
    <row r="206" spans="1:15">
      <c r="A206" s="3">
        <v>1721</v>
      </c>
      <c r="B206" s="7">
        <v>26244.154999999999</v>
      </c>
      <c r="C206" s="7">
        <v>10.92</v>
      </c>
      <c r="D206" s="7">
        <v>8036.34</v>
      </c>
      <c r="E206" s="7">
        <v>4260.2219999999998</v>
      </c>
      <c r="F206" s="7">
        <v>342.27200000000005</v>
      </c>
      <c r="G206" s="7">
        <v>1378.1179999999999</v>
      </c>
      <c r="H206" s="7">
        <v>4.92</v>
      </c>
      <c r="I206" s="7">
        <v>49.363999999999997</v>
      </c>
      <c r="J206" s="7">
        <v>1456.2959999999998</v>
      </c>
      <c r="K206" s="7">
        <v>15.311999999999998</v>
      </c>
      <c r="L206" s="7">
        <v>10666.426999999998</v>
      </c>
      <c r="M206" s="7">
        <v>23.963999999999999</v>
      </c>
      <c r="O206" s="40"/>
    </row>
    <row r="207" spans="1:15">
      <c r="A207" s="3">
        <v>1722</v>
      </c>
      <c r="B207" s="7">
        <v>25126.867999999999</v>
      </c>
      <c r="C207" s="7">
        <v>10.92</v>
      </c>
      <c r="D207" s="7">
        <v>7880.7390000000005</v>
      </c>
      <c r="E207" s="7">
        <v>4136.826</v>
      </c>
      <c r="F207" s="7">
        <v>297.72800000000001</v>
      </c>
      <c r="G207" s="7">
        <v>1301.2379999999998</v>
      </c>
      <c r="H207" s="7">
        <v>27.223999999999997</v>
      </c>
      <c r="I207" s="7">
        <v>51.167999999999992</v>
      </c>
      <c r="J207" s="7">
        <v>1314.11</v>
      </c>
      <c r="K207" s="7">
        <v>13.92</v>
      </c>
      <c r="L207" s="7">
        <v>10080.615</v>
      </c>
      <c r="M207" s="7">
        <v>12.38</v>
      </c>
      <c r="O207" s="40"/>
    </row>
    <row r="208" spans="1:15">
      <c r="A208" s="3">
        <v>1723</v>
      </c>
      <c r="B208" s="7">
        <v>25462.65</v>
      </c>
      <c r="C208" s="7">
        <v>10.92</v>
      </c>
      <c r="D208" s="7">
        <v>7923.7619999999997</v>
      </c>
      <c r="E208" s="7">
        <v>4208.7869999999994</v>
      </c>
      <c r="F208" s="7">
        <v>289.66399999999999</v>
      </c>
      <c r="G208" s="7">
        <v>1253.1019999999999</v>
      </c>
      <c r="H208" s="7">
        <v>31.98</v>
      </c>
      <c r="I208" s="7">
        <v>39.36</v>
      </c>
      <c r="J208" s="7">
        <v>1348.9059999999999</v>
      </c>
      <c r="K208" s="7">
        <v>9.743999999999998</v>
      </c>
      <c r="L208" s="7">
        <v>10313.217000000001</v>
      </c>
      <c r="M208" s="7">
        <v>33.207999999999998</v>
      </c>
      <c r="O208" s="40"/>
    </row>
    <row r="209" spans="1:15">
      <c r="A209" s="3">
        <v>1724</v>
      </c>
      <c r="B209" s="7">
        <v>26685.225999999999</v>
      </c>
      <c r="C209" s="7">
        <v>10.92</v>
      </c>
      <c r="D209" s="7">
        <v>8313.3940000000002</v>
      </c>
      <c r="E209" s="7">
        <v>4321.6949999999997</v>
      </c>
      <c r="F209" s="7">
        <v>313.85599999999999</v>
      </c>
      <c r="G209" s="7">
        <v>1364.0119999999997</v>
      </c>
      <c r="H209" s="7">
        <v>45.92</v>
      </c>
      <c r="I209" s="7">
        <v>49.527999999999992</v>
      </c>
      <c r="J209" s="7">
        <v>1271.125</v>
      </c>
      <c r="K209" s="7">
        <v>13.92</v>
      </c>
      <c r="L209" s="7">
        <v>10961.535999999998</v>
      </c>
      <c r="M209" s="7">
        <v>19.32</v>
      </c>
      <c r="O209" s="40"/>
    </row>
    <row r="210" spans="1:15">
      <c r="A210" s="3">
        <v>1725</v>
      </c>
      <c r="B210" s="7">
        <v>28459.15</v>
      </c>
      <c r="C210" s="7">
        <v>10.92</v>
      </c>
      <c r="D210" s="7">
        <v>8717.4449999999979</v>
      </c>
      <c r="E210" s="7">
        <v>4743.476999999999</v>
      </c>
      <c r="F210" s="7">
        <v>304.512</v>
      </c>
      <c r="G210" s="7">
        <v>1470.2779999999998</v>
      </c>
      <c r="H210" s="7">
        <v>33.619999999999997</v>
      </c>
      <c r="I210" s="7">
        <v>53.955999999999996</v>
      </c>
      <c r="J210" s="7">
        <v>1383.1410000000001</v>
      </c>
      <c r="K210" s="7">
        <v>10.44</v>
      </c>
      <c r="L210" s="7">
        <v>11698.592999999999</v>
      </c>
      <c r="M210" s="7">
        <v>32.768000000000001</v>
      </c>
      <c r="O210" s="40"/>
    </row>
    <row r="211" spans="1:15">
      <c r="A211" s="3">
        <v>1726</v>
      </c>
      <c r="B211" s="7">
        <v>24810.650999999994</v>
      </c>
      <c r="C211" s="7">
        <v>10.92</v>
      </c>
      <c r="D211" s="7">
        <v>7843.1829999999991</v>
      </c>
      <c r="E211" s="7">
        <v>3666.3809999999999</v>
      </c>
      <c r="F211" s="7">
        <v>1134.194</v>
      </c>
      <c r="G211" s="7">
        <v>736.51499999999999</v>
      </c>
      <c r="H211" s="7">
        <v>26.24</v>
      </c>
      <c r="I211" s="7">
        <v>41.983999999999995</v>
      </c>
      <c r="J211" s="7">
        <v>1333.432</v>
      </c>
      <c r="K211" s="7">
        <v>9.048</v>
      </c>
      <c r="L211" s="7">
        <v>9978.4179999999978</v>
      </c>
      <c r="M211" s="7">
        <v>30.335999999999995</v>
      </c>
      <c r="O211" s="40"/>
    </row>
    <row r="212" spans="1:15">
      <c r="A212" s="3">
        <v>1727</v>
      </c>
      <c r="B212" s="7">
        <v>27206.193000000003</v>
      </c>
      <c r="C212" s="7">
        <v>10.92</v>
      </c>
      <c r="D212" s="7">
        <v>8224.3940000000002</v>
      </c>
      <c r="E212" s="7">
        <v>4200.5319999999992</v>
      </c>
      <c r="F212" s="7">
        <v>1286.1790000000001</v>
      </c>
      <c r="G212" s="7">
        <v>772.08299999999986</v>
      </c>
      <c r="H212" s="7">
        <v>32.963999999999999</v>
      </c>
      <c r="I212" s="7">
        <v>49.2</v>
      </c>
      <c r="J212" s="7">
        <v>1328.11</v>
      </c>
      <c r="K212" s="7">
        <v>6.96</v>
      </c>
      <c r="L212" s="7">
        <v>11283.403</v>
      </c>
      <c r="M212" s="7">
        <v>11.448</v>
      </c>
      <c r="O212" s="40"/>
    </row>
    <row r="213" spans="1:15">
      <c r="A213" s="3">
        <v>1728</v>
      </c>
      <c r="B213" s="7">
        <v>27772.673999999995</v>
      </c>
      <c r="C213" s="7">
        <v>10.92</v>
      </c>
      <c r="D213" s="7">
        <v>8470.0529999999999</v>
      </c>
      <c r="E213" s="7">
        <v>4238.7969999999996</v>
      </c>
      <c r="F213" s="7">
        <v>1292.5899999999999</v>
      </c>
      <c r="G213" s="7">
        <v>821.45699999999999</v>
      </c>
      <c r="H213" s="7">
        <v>29.683999999999997</v>
      </c>
      <c r="I213" s="7">
        <v>46.903999999999996</v>
      </c>
      <c r="J213" s="7">
        <v>1285.22</v>
      </c>
      <c r="K213" s="7">
        <v>13.223999999999998</v>
      </c>
      <c r="L213" s="7">
        <v>11506.880999999998</v>
      </c>
      <c r="M213" s="7">
        <v>56.944000000000003</v>
      </c>
      <c r="O213" s="40"/>
    </row>
    <row r="214" spans="1:15">
      <c r="A214" s="3">
        <v>1729</v>
      </c>
      <c r="B214" s="7">
        <v>25617.54</v>
      </c>
      <c r="C214" s="7">
        <v>10.92</v>
      </c>
      <c r="D214" s="7">
        <v>8186.351999999999</v>
      </c>
      <c r="E214" s="7">
        <v>3688.3869999999997</v>
      </c>
      <c r="F214" s="7">
        <v>1306.643</v>
      </c>
      <c r="G214" s="7">
        <v>725.98500000000001</v>
      </c>
      <c r="H214" s="7">
        <v>27.387999999999998</v>
      </c>
      <c r="I214" s="7">
        <v>48.543999999999997</v>
      </c>
      <c r="J214" s="7">
        <v>1202.5089999999998</v>
      </c>
      <c r="K214" s="7">
        <v>13.223999999999998</v>
      </c>
      <c r="L214" s="7">
        <v>10362.027999999998</v>
      </c>
      <c r="M214" s="7">
        <v>45.56</v>
      </c>
      <c r="O214" s="40"/>
    </row>
    <row r="215" spans="1:15">
      <c r="A215" s="3">
        <v>1730</v>
      </c>
      <c r="B215" s="7">
        <v>27626.556999999993</v>
      </c>
      <c r="C215" s="7">
        <v>10.92</v>
      </c>
      <c r="D215" s="7">
        <v>8459.2959999999985</v>
      </c>
      <c r="E215" s="7">
        <v>4099.3909999999996</v>
      </c>
      <c r="F215" s="7">
        <v>1428.2149999999999</v>
      </c>
      <c r="G215" s="7">
        <v>797.23799999999983</v>
      </c>
      <c r="H215" s="7">
        <v>26.076000000000001</v>
      </c>
      <c r="I215" s="7">
        <v>40.671999999999997</v>
      </c>
      <c r="J215" s="7">
        <v>1454.5169999999998</v>
      </c>
      <c r="K215" s="7">
        <v>12.527999999999999</v>
      </c>
      <c r="L215" s="7">
        <v>11250.175999999998</v>
      </c>
      <c r="M215" s="7">
        <v>47.527999999999999</v>
      </c>
      <c r="O215" s="40"/>
    </row>
    <row r="216" spans="1:15">
      <c r="A216" s="3">
        <v>1731</v>
      </c>
      <c r="B216" s="7">
        <v>23933.872999999996</v>
      </c>
      <c r="C216" s="7">
        <v>10.92</v>
      </c>
      <c r="D216" s="7">
        <v>7678.23</v>
      </c>
      <c r="E216" s="7">
        <v>3464.9479999999999</v>
      </c>
      <c r="F216" s="7">
        <v>1075.748</v>
      </c>
      <c r="G216" s="7">
        <v>696.3839999999999</v>
      </c>
      <c r="H216" s="7">
        <v>14.595999999999998</v>
      </c>
      <c r="I216" s="7">
        <v>32.472000000000001</v>
      </c>
      <c r="J216" s="7">
        <v>1235.2369999999999</v>
      </c>
      <c r="K216" s="7">
        <v>11.135999999999999</v>
      </c>
      <c r="L216" s="7">
        <v>9668.9699999999993</v>
      </c>
      <c r="M216" s="7">
        <v>45.231999999999999</v>
      </c>
      <c r="O216" s="40"/>
    </row>
    <row r="217" spans="1:15">
      <c r="A217" s="3">
        <v>1732</v>
      </c>
      <c r="B217" s="7">
        <v>28760.3</v>
      </c>
      <c r="C217" s="7">
        <v>10.92</v>
      </c>
      <c r="D217" s="7">
        <v>8749.4699999999993</v>
      </c>
      <c r="E217" s="7">
        <v>4388.021999999999</v>
      </c>
      <c r="F217" s="7">
        <v>1416.5889999999999</v>
      </c>
      <c r="G217" s="7">
        <v>892.125</v>
      </c>
      <c r="H217" s="7">
        <v>31.16</v>
      </c>
      <c r="I217" s="7">
        <v>52.48</v>
      </c>
      <c r="J217" s="7">
        <v>1346.9170000000001</v>
      </c>
      <c r="K217" s="7">
        <v>19.835999999999999</v>
      </c>
      <c r="L217" s="7">
        <v>11793.116999999998</v>
      </c>
      <c r="M217" s="7">
        <v>59.663999999999994</v>
      </c>
      <c r="O217" s="40"/>
    </row>
    <row r="218" spans="1:15">
      <c r="A218" s="3">
        <v>1733</v>
      </c>
      <c r="B218" s="7">
        <v>27172.86</v>
      </c>
      <c r="C218" s="7">
        <v>10.92</v>
      </c>
      <c r="D218" s="7">
        <v>8460.2209999999995</v>
      </c>
      <c r="E218" s="7">
        <v>3927.4030000000002</v>
      </c>
      <c r="F218" s="7">
        <v>1397.5119999999997</v>
      </c>
      <c r="G218" s="7">
        <v>777.46500000000003</v>
      </c>
      <c r="H218" s="7">
        <v>23.123999999999995</v>
      </c>
      <c r="I218" s="7">
        <v>44.443999999999996</v>
      </c>
      <c r="J218" s="7">
        <v>1374.432</v>
      </c>
      <c r="K218" s="7">
        <v>17.921999999999997</v>
      </c>
      <c r="L218" s="7">
        <v>11067.617000000002</v>
      </c>
      <c r="M218" s="7">
        <v>71.8</v>
      </c>
      <c r="O218" s="40"/>
    </row>
    <row r="219" spans="1:15">
      <c r="A219" s="3">
        <v>1734</v>
      </c>
      <c r="B219" s="7">
        <v>26887.965999999997</v>
      </c>
      <c r="C219" s="7">
        <v>17.079999999999998</v>
      </c>
      <c r="D219" s="7">
        <v>8474.3490000000002</v>
      </c>
      <c r="E219" s="7">
        <v>3805.8570000000004</v>
      </c>
      <c r="F219" s="7">
        <v>1379.268</v>
      </c>
      <c r="G219" s="7">
        <v>855.97199999999998</v>
      </c>
      <c r="H219" s="7">
        <v>20.991999999999997</v>
      </c>
      <c r="I219" s="7">
        <v>51.987999999999992</v>
      </c>
      <c r="J219" s="7">
        <v>1358.7449999999999</v>
      </c>
      <c r="K219" s="7">
        <v>18.096</v>
      </c>
      <c r="L219" s="7">
        <v>10843.466999999999</v>
      </c>
      <c r="M219" s="7">
        <v>62.151999999999994</v>
      </c>
      <c r="O219" s="40"/>
    </row>
    <row r="220" spans="1:15">
      <c r="A220" s="3">
        <v>1735</v>
      </c>
      <c r="B220" s="7">
        <v>24759.894999999997</v>
      </c>
      <c r="C220" s="7">
        <v>10.92</v>
      </c>
      <c r="D220" s="7">
        <v>7898.1559999999981</v>
      </c>
      <c r="E220" s="7">
        <v>3590.3980000000001</v>
      </c>
      <c r="F220" s="7">
        <v>1229.8800000000001</v>
      </c>
      <c r="G220" s="7">
        <v>630.74699999999996</v>
      </c>
      <c r="H220" s="7">
        <v>23.123999999999995</v>
      </c>
      <c r="I220" s="7">
        <v>40.671999999999997</v>
      </c>
      <c r="J220" s="7">
        <v>1302.0819999999999</v>
      </c>
      <c r="K220" s="7">
        <v>20.706</v>
      </c>
      <c r="L220" s="7">
        <v>9966.1739999999972</v>
      </c>
      <c r="M220" s="7">
        <v>47.035999999999994</v>
      </c>
      <c r="O220" s="40"/>
    </row>
    <row r="221" spans="1:15">
      <c r="A221" s="3">
        <v>1736</v>
      </c>
      <c r="B221" s="7">
        <v>29586.103000000003</v>
      </c>
      <c r="C221" s="7">
        <v>10.92</v>
      </c>
      <c r="D221" s="7">
        <v>8982.884</v>
      </c>
      <c r="E221" s="7">
        <v>4443.4109999999991</v>
      </c>
      <c r="F221" s="7">
        <v>1519.059</v>
      </c>
      <c r="G221" s="7">
        <v>871.76699999999994</v>
      </c>
      <c r="H221" s="7">
        <v>29.027999999999999</v>
      </c>
      <c r="I221" s="7">
        <v>51.987999999999992</v>
      </c>
      <c r="J221" s="7">
        <v>1426.7579999999998</v>
      </c>
      <c r="K221" s="7">
        <v>20.183999999999997</v>
      </c>
      <c r="L221" s="7">
        <v>12183.068000000001</v>
      </c>
      <c r="M221" s="7">
        <v>47.035999999999994</v>
      </c>
      <c r="O221" s="40"/>
    </row>
    <row r="222" spans="1:15">
      <c r="A222" s="3">
        <v>1737</v>
      </c>
      <c r="B222" s="7">
        <v>28319.443999999996</v>
      </c>
      <c r="C222" s="7">
        <v>10.92</v>
      </c>
      <c r="D222" s="7">
        <v>8765.625</v>
      </c>
      <c r="E222" s="7">
        <v>4176.0079999999989</v>
      </c>
      <c r="F222" s="7">
        <v>1510.1769999999999</v>
      </c>
      <c r="G222" s="7">
        <v>873.40499999999997</v>
      </c>
      <c r="H222" s="7">
        <v>21.155999999999999</v>
      </c>
      <c r="I222" s="7">
        <v>51.332000000000001</v>
      </c>
      <c r="J222" s="7">
        <v>1345.7429999999999</v>
      </c>
      <c r="K222" s="7">
        <v>20.010000000000002</v>
      </c>
      <c r="L222" s="7">
        <v>11505.74</v>
      </c>
      <c r="M222" s="7">
        <v>39.328000000000003</v>
      </c>
      <c r="O222" s="40"/>
    </row>
    <row r="223" spans="1:15">
      <c r="A223" s="3">
        <v>1738</v>
      </c>
      <c r="B223" s="7">
        <v>28257.11</v>
      </c>
      <c r="C223" s="7">
        <v>10.92</v>
      </c>
      <c r="D223" s="7">
        <v>8652.025999999998</v>
      </c>
      <c r="E223" s="7">
        <v>4254.5309999999999</v>
      </c>
      <c r="F223" s="7">
        <v>1428.307</v>
      </c>
      <c r="G223" s="7">
        <v>835.96500000000003</v>
      </c>
      <c r="H223" s="7">
        <v>27.06</v>
      </c>
      <c r="I223" s="7">
        <v>48.707999999999991</v>
      </c>
      <c r="J223" s="7">
        <v>1413.4869999999999</v>
      </c>
      <c r="K223" s="7">
        <v>18.096</v>
      </c>
      <c r="L223" s="7">
        <v>11503.261999999999</v>
      </c>
      <c r="M223" s="7">
        <v>64.74799999999999</v>
      </c>
      <c r="O223" s="40"/>
    </row>
    <row r="224" spans="1:15">
      <c r="A224" s="3">
        <v>1739</v>
      </c>
      <c r="B224" s="7">
        <v>28001.492999999999</v>
      </c>
      <c r="C224" s="7">
        <v>10.92</v>
      </c>
      <c r="D224" s="7">
        <v>8556.3979999999992</v>
      </c>
      <c r="E224" s="7">
        <v>4099.6279999999997</v>
      </c>
      <c r="F224" s="7">
        <v>1563.7670000000001</v>
      </c>
      <c r="G224" s="7">
        <v>796.30200000000002</v>
      </c>
      <c r="H224" s="7">
        <v>22.303999999999995</v>
      </c>
      <c r="I224" s="7">
        <v>45.755999999999993</v>
      </c>
      <c r="J224" s="7">
        <v>1466.116</v>
      </c>
      <c r="K224" s="7">
        <v>13.571999999999997</v>
      </c>
      <c r="L224" s="7">
        <v>11378.55</v>
      </c>
      <c r="M224" s="7">
        <v>48.18</v>
      </c>
      <c r="O224" s="40"/>
    </row>
    <row r="225" spans="1:15">
      <c r="A225" s="3">
        <v>1740</v>
      </c>
      <c r="B225" s="7">
        <v>29205.280999999995</v>
      </c>
      <c r="C225" s="7">
        <v>10.92</v>
      </c>
      <c r="D225" s="7">
        <v>9034.8169999999991</v>
      </c>
      <c r="E225" s="7">
        <v>4368.8249999999998</v>
      </c>
      <c r="F225" s="7">
        <v>1484.942</v>
      </c>
      <c r="G225" s="7">
        <v>838.07099999999991</v>
      </c>
      <c r="H225" s="7">
        <v>21.647999999999996</v>
      </c>
      <c r="I225" s="7">
        <v>44.935999999999993</v>
      </c>
      <c r="J225" s="7">
        <v>1498.1779999999997</v>
      </c>
      <c r="K225" s="7">
        <v>25.751999999999999</v>
      </c>
      <c r="L225" s="7">
        <v>11816.94</v>
      </c>
      <c r="M225" s="7">
        <v>60.251999999999995</v>
      </c>
      <c r="O225" s="40"/>
    </row>
    <row r="226" spans="1:15">
      <c r="A226" s="3">
        <v>1741</v>
      </c>
      <c r="B226" s="7">
        <v>29329.246999999996</v>
      </c>
      <c r="C226" s="7">
        <v>10.92</v>
      </c>
      <c r="D226" s="7">
        <v>9048.3610000000008</v>
      </c>
      <c r="E226" s="7">
        <v>4218.6269999999995</v>
      </c>
      <c r="F226" s="7">
        <v>1636.8460000000002</v>
      </c>
      <c r="G226" s="7">
        <v>813.50099999999986</v>
      </c>
      <c r="H226" s="7">
        <v>32.308</v>
      </c>
      <c r="I226" s="7">
        <v>47.231999999999999</v>
      </c>
      <c r="J226" s="7">
        <v>1532.11</v>
      </c>
      <c r="K226" s="7">
        <v>14.963999999999999</v>
      </c>
      <c r="L226" s="7">
        <v>11930.13</v>
      </c>
      <c r="M226" s="7">
        <v>44.247999999999998</v>
      </c>
      <c r="O226" s="40"/>
    </row>
    <row r="227" spans="1:15">
      <c r="A227" s="3">
        <v>1742</v>
      </c>
      <c r="B227" s="7">
        <v>32643.575000000001</v>
      </c>
      <c r="C227" s="7">
        <v>10.92</v>
      </c>
      <c r="D227" s="7">
        <v>9813.253999999999</v>
      </c>
      <c r="E227" s="7">
        <v>4885.5</v>
      </c>
      <c r="F227" s="7">
        <v>1879.999</v>
      </c>
      <c r="G227" s="7">
        <v>941.14799999999991</v>
      </c>
      <c r="H227" s="7">
        <v>25.747999999999998</v>
      </c>
      <c r="I227" s="7">
        <v>58.055999999999997</v>
      </c>
      <c r="J227" s="7">
        <v>1511.2220000000002</v>
      </c>
      <c r="K227" s="7">
        <v>28.71</v>
      </c>
      <c r="L227" s="7">
        <v>13448.214</v>
      </c>
      <c r="M227" s="7">
        <v>40.804000000000002</v>
      </c>
      <c r="O227" s="40"/>
    </row>
    <row r="228" spans="1:15">
      <c r="A228" s="3">
        <v>1743</v>
      </c>
      <c r="B228" s="7">
        <v>27572.231000000003</v>
      </c>
      <c r="C228" s="7">
        <v>10.92</v>
      </c>
      <c r="D228" s="7">
        <v>8595.2639999999992</v>
      </c>
      <c r="E228" s="7">
        <v>3865.8210000000004</v>
      </c>
      <c r="F228" s="7">
        <v>1601.1679999999999</v>
      </c>
      <c r="G228" s="7">
        <v>797.35500000000002</v>
      </c>
      <c r="H228" s="7">
        <v>18.367999999999999</v>
      </c>
      <c r="I228" s="7">
        <v>41.983999999999995</v>
      </c>
      <c r="J228" s="7">
        <v>1359.0819999999999</v>
      </c>
      <c r="K228" s="7">
        <v>13.571999999999997</v>
      </c>
      <c r="L228" s="7">
        <v>11228.385</v>
      </c>
      <c r="M228" s="7">
        <v>40.311999999999998</v>
      </c>
      <c r="O228" s="40"/>
    </row>
    <row r="229" spans="1:15">
      <c r="A229" s="3">
        <v>1744</v>
      </c>
      <c r="B229" s="7">
        <v>30463.86</v>
      </c>
      <c r="C229" s="7">
        <v>10.92</v>
      </c>
      <c r="D229" s="7">
        <v>9224.7919999999976</v>
      </c>
      <c r="E229" s="7">
        <v>4420.8900000000003</v>
      </c>
      <c r="F229" s="7">
        <v>1756.76</v>
      </c>
      <c r="G229" s="7">
        <v>927.22500000000002</v>
      </c>
      <c r="H229" s="7">
        <v>27.552</v>
      </c>
      <c r="I229" s="7">
        <v>41.983999999999995</v>
      </c>
      <c r="J229" s="7">
        <v>1429.3910000000001</v>
      </c>
      <c r="K229" s="7">
        <v>23.141999999999999</v>
      </c>
      <c r="L229" s="7">
        <v>12542.851999999999</v>
      </c>
      <c r="M229" s="7">
        <v>58.351999999999997</v>
      </c>
      <c r="O229" s="40"/>
    </row>
    <row r="230" spans="1:15">
      <c r="A230" s="3">
        <v>1745</v>
      </c>
      <c r="B230" s="7">
        <v>30306.131999999998</v>
      </c>
      <c r="C230" s="7">
        <v>10.92</v>
      </c>
      <c r="D230" s="7">
        <v>9113.9190000000017</v>
      </c>
      <c r="E230" s="7">
        <v>4500.9179999999997</v>
      </c>
      <c r="F230" s="7">
        <v>1793.4540000000002</v>
      </c>
      <c r="G230" s="7">
        <v>868.49099999999987</v>
      </c>
      <c r="H230" s="7">
        <v>20.663999999999998</v>
      </c>
      <c r="I230" s="7">
        <v>46.903999999999996</v>
      </c>
      <c r="J230" s="7">
        <v>1555.5440000000001</v>
      </c>
      <c r="K230" s="7">
        <v>19.14</v>
      </c>
      <c r="L230" s="7">
        <v>12323.893999999998</v>
      </c>
      <c r="M230" s="7">
        <v>52.283999999999992</v>
      </c>
      <c r="O230" s="40"/>
    </row>
    <row r="231" spans="1:15">
      <c r="A231" s="3">
        <v>1746</v>
      </c>
      <c r="B231" s="7">
        <v>30069.485000000001</v>
      </c>
      <c r="C231" s="7">
        <v>10.92</v>
      </c>
      <c r="D231" s="7">
        <v>9244.7049999999999</v>
      </c>
      <c r="E231" s="7">
        <v>4370.3349999999991</v>
      </c>
      <c r="F231" s="7">
        <v>1698.95</v>
      </c>
      <c r="G231" s="7">
        <v>877.03199999999993</v>
      </c>
      <c r="H231" s="7">
        <v>25.256</v>
      </c>
      <c r="I231" s="7">
        <v>54.12</v>
      </c>
      <c r="J231" s="7">
        <v>1405.0769999999998</v>
      </c>
      <c r="K231" s="7">
        <v>16.007999999999999</v>
      </c>
      <c r="L231" s="7">
        <v>12307.962</v>
      </c>
      <c r="M231" s="7">
        <v>59.12</v>
      </c>
      <c r="O231" s="40"/>
    </row>
    <row r="232" spans="1:15">
      <c r="A232" s="3">
        <v>1747</v>
      </c>
      <c r="B232" s="7">
        <v>29599.846999999994</v>
      </c>
      <c r="C232" s="7">
        <v>10.92</v>
      </c>
      <c r="D232" s="7">
        <v>8997.48</v>
      </c>
      <c r="E232" s="7">
        <v>4438.2489999999998</v>
      </c>
      <c r="F232" s="7">
        <v>1656.6849999999999</v>
      </c>
      <c r="G232" s="7">
        <v>835.029</v>
      </c>
      <c r="H232" s="7">
        <v>34.603999999999999</v>
      </c>
      <c r="I232" s="7">
        <v>55.76</v>
      </c>
      <c r="J232" s="7">
        <v>1466.39</v>
      </c>
      <c r="K232" s="7">
        <v>18.617999999999999</v>
      </c>
      <c r="L232" s="7">
        <v>12027.328</v>
      </c>
      <c r="M232" s="7">
        <v>58.783999999999999</v>
      </c>
      <c r="O232" s="40"/>
    </row>
    <row r="233" spans="1:15">
      <c r="A233" s="3">
        <v>1748</v>
      </c>
      <c r="B233" s="7">
        <v>26387.712</v>
      </c>
      <c r="C233" s="7">
        <v>10.92</v>
      </c>
      <c r="D233" s="7">
        <v>8340.2169999999987</v>
      </c>
      <c r="E233" s="7">
        <v>3718.6120000000005</v>
      </c>
      <c r="F233" s="7">
        <v>1412.8610000000001</v>
      </c>
      <c r="G233" s="7">
        <v>769.74299999999994</v>
      </c>
      <c r="H233" s="7">
        <v>20.991999999999997</v>
      </c>
      <c r="I233" s="7">
        <v>46.74</v>
      </c>
      <c r="J233" s="7">
        <v>1281.296</v>
      </c>
      <c r="K233" s="7">
        <v>17.573999999999998</v>
      </c>
      <c r="L233" s="7">
        <v>10733.045</v>
      </c>
      <c r="M233" s="7">
        <v>35.712000000000003</v>
      </c>
      <c r="O233" s="40"/>
    </row>
    <row r="234" spans="1:15">
      <c r="A234" s="3">
        <v>1749</v>
      </c>
      <c r="B234" s="7">
        <v>27690.763999999996</v>
      </c>
      <c r="C234" s="7">
        <v>10.92</v>
      </c>
      <c r="D234" s="7">
        <v>8647.5319999999992</v>
      </c>
      <c r="E234" s="7">
        <v>3961.8919999999998</v>
      </c>
      <c r="F234" s="7">
        <v>1555.76</v>
      </c>
      <c r="G234" s="7">
        <v>773.60399999999993</v>
      </c>
      <c r="H234" s="7">
        <v>26.076000000000001</v>
      </c>
      <c r="I234" s="7">
        <v>52.48</v>
      </c>
      <c r="J234" s="7">
        <v>1442.09</v>
      </c>
      <c r="K234" s="7">
        <v>20.88</v>
      </c>
      <c r="L234" s="7">
        <v>11151.518</v>
      </c>
      <c r="M234" s="7">
        <v>48.012</v>
      </c>
      <c r="O234" s="40"/>
    </row>
    <row r="235" spans="1:15">
      <c r="A235" s="3">
        <v>1750</v>
      </c>
      <c r="B235" s="7">
        <v>31261.852999999999</v>
      </c>
      <c r="C235" s="7">
        <v>10.92</v>
      </c>
      <c r="D235" s="7">
        <v>9420.0869999999995</v>
      </c>
      <c r="E235" s="7">
        <v>4764.6509999999998</v>
      </c>
      <c r="F235" s="7">
        <v>1691.8979999999999</v>
      </c>
      <c r="G235" s="7">
        <v>906.51599999999996</v>
      </c>
      <c r="H235" s="7">
        <v>35.915999999999997</v>
      </c>
      <c r="I235" s="7">
        <v>55.431999999999995</v>
      </c>
      <c r="J235" s="7">
        <v>1527.6159999999998</v>
      </c>
      <c r="K235" s="7">
        <v>24.011999999999997</v>
      </c>
      <c r="L235" s="7">
        <v>12777.120999999999</v>
      </c>
      <c r="M235" s="7">
        <v>47.683999999999997</v>
      </c>
      <c r="O235" s="40"/>
    </row>
    <row r="236" spans="1:15">
      <c r="A236" s="3">
        <v>1751</v>
      </c>
      <c r="B236" s="7">
        <v>23630.571</v>
      </c>
      <c r="C236" s="7">
        <v>10.92</v>
      </c>
      <c r="D236" s="7">
        <v>7599.454999999999</v>
      </c>
      <c r="E236" s="7">
        <v>3153.873</v>
      </c>
      <c r="F236" s="7">
        <v>1311.855</v>
      </c>
      <c r="G236" s="7">
        <v>689.24699999999996</v>
      </c>
      <c r="H236" s="7">
        <v>16.727999999999998</v>
      </c>
      <c r="I236" s="7">
        <v>35.915999999999997</v>
      </c>
      <c r="J236" s="7">
        <v>1277.806</v>
      </c>
      <c r="K236" s="7">
        <v>17.573999999999998</v>
      </c>
      <c r="L236" s="7">
        <v>9475.2530000000006</v>
      </c>
      <c r="M236" s="7">
        <v>41.944000000000003</v>
      </c>
      <c r="O236" s="40"/>
    </row>
    <row r="237" spans="1:15">
      <c r="A237" s="3">
        <v>1752</v>
      </c>
      <c r="B237" s="7">
        <v>26361.094000000001</v>
      </c>
      <c r="C237" s="7">
        <v>10.92</v>
      </c>
      <c r="D237" s="7">
        <v>8364.753999999999</v>
      </c>
      <c r="E237" s="7">
        <v>3898.2260000000001</v>
      </c>
      <c r="F237" s="7">
        <v>1453.136</v>
      </c>
      <c r="G237" s="7">
        <v>575.17200000000003</v>
      </c>
      <c r="H237" s="7">
        <v>14.923999999999999</v>
      </c>
      <c r="I237" s="7">
        <v>36.571999999999996</v>
      </c>
      <c r="J237" s="7">
        <v>1398.2060000000001</v>
      </c>
      <c r="K237" s="7">
        <v>20.357999999999997</v>
      </c>
      <c r="L237" s="7">
        <v>10546.554</v>
      </c>
      <c r="M237" s="7">
        <v>42.271999999999991</v>
      </c>
      <c r="O237" s="40"/>
    </row>
    <row r="238" spans="1:15">
      <c r="A238" s="3">
        <v>1753</v>
      </c>
      <c r="B238" s="7">
        <v>28494.478999999992</v>
      </c>
      <c r="C238" s="7">
        <v>10.92</v>
      </c>
      <c r="D238" s="7">
        <v>8785.2379999999976</v>
      </c>
      <c r="E238" s="7">
        <v>3886.8</v>
      </c>
      <c r="F238" s="7">
        <v>1737.893</v>
      </c>
      <c r="G238" s="7">
        <v>947.93399999999997</v>
      </c>
      <c r="H238" s="7">
        <v>18.04</v>
      </c>
      <c r="I238" s="7">
        <v>39.031999999999996</v>
      </c>
      <c r="J238" s="7">
        <v>1366.816</v>
      </c>
      <c r="K238" s="7">
        <v>15.311999999999998</v>
      </c>
      <c r="L238" s="7">
        <v>11643.073999999999</v>
      </c>
      <c r="M238" s="7">
        <v>43.42</v>
      </c>
      <c r="O238" s="40"/>
    </row>
    <row r="239" spans="1:15">
      <c r="A239" s="3">
        <v>1754</v>
      </c>
      <c r="B239" s="7">
        <v>27881.066000000003</v>
      </c>
      <c r="C239" s="7">
        <v>10.92</v>
      </c>
      <c r="D239" s="7">
        <v>8634.0550000000003</v>
      </c>
      <c r="E239" s="7">
        <v>4068.3229999999999</v>
      </c>
      <c r="F239" s="7">
        <v>1605.2669999999998</v>
      </c>
      <c r="G239" s="7">
        <v>763.77599999999995</v>
      </c>
      <c r="H239" s="7">
        <v>22.467999999999996</v>
      </c>
      <c r="I239" s="7">
        <v>44.443999999999996</v>
      </c>
      <c r="J239" s="7">
        <v>1369.2739999999999</v>
      </c>
      <c r="K239" s="7">
        <v>16.878</v>
      </c>
      <c r="L239" s="7">
        <v>11307.652999999998</v>
      </c>
      <c r="M239" s="7">
        <v>38.007999999999996</v>
      </c>
      <c r="O239" s="40"/>
    </row>
    <row r="240" spans="1:15">
      <c r="A240" s="3">
        <v>1755</v>
      </c>
      <c r="B240" s="7">
        <v>30643.958999999999</v>
      </c>
      <c r="C240" s="7">
        <v>10.92</v>
      </c>
      <c r="D240" s="7">
        <v>9378.9029999999984</v>
      </c>
      <c r="E240" s="7">
        <v>5014.741</v>
      </c>
      <c r="F240" s="7">
        <v>555.52</v>
      </c>
      <c r="G240" s="7">
        <v>1625.0550000000001</v>
      </c>
      <c r="H240" s="7">
        <v>18.86</v>
      </c>
      <c r="I240" s="7">
        <v>47.56</v>
      </c>
      <c r="J240" s="7">
        <v>1489.4029999999998</v>
      </c>
      <c r="K240" s="7">
        <v>18.096</v>
      </c>
      <c r="L240" s="7">
        <v>12438.692999999999</v>
      </c>
      <c r="M240" s="7">
        <v>46.207999999999998</v>
      </c>
      <c r="O240" s="40"/>
    </row>
    <row r="241" spans="1:15">
      <c r="A241" s="3">
        <v>1756</v>
      </c>
      <c r="B241" s="7">
        <v>28509.201999999997</v>
      </c>
      <c r="C241" s="7">
        <v>10.92</v>
      </c>
      <c r="D241" s="7">
        <v>8871.3279999999995</v>
      </c>
      <c r="E241" s="7">
        <v>4755.1649999999991</v>
      </c>
      <c r="F241" s="7">
        <v>487.68</v>
      </c>
      <c r="G241" s="7">
        <v>1502.1729999999998</v>
      </c>
      <c r="H241" s="7">
        <v>24.927999999999997</v>
      </c>
      <c r="I241" s="7">
        <v>48.38</v>
      </c>
      <c r="J241" s="7">
        <v>1219.5310000000002</v>
      </c>
      <c r="K241" s="7">
        <v>14.79</v>
      </c>
      <c r="L241" s="7">
        <v>11536.626999999997</v>
      </c>
      <c r="M241" s="7">
        <v>37.68</v>
      </c>
      <c r="O241" s="40"/>
    </row>
    <row r="242" spans="1:15">
      <c r="A242" s="3">
        <v>1757</v>
      </c>
      <c r="B242" s="7">
        <v>26771.957999999999</v>
      </c>
      <c r="C242" s="7">
        <v>10.92</v>
      </c>
      <c r="D242" s="7">
        <v>8482.6980000000003</v>
      </c>
      <c r="E242" s="7">
        <v>4722.2389999999996</v>
      </c>
      <c r="G242" s="7">
        <v>1487.8719999999998</v>
      </c>
      <c r="H242" s="7">
        <v>22.795999999999999</v>
      </c>
      <c r="I242" s="7">
        <v>45.42799999999999</v>
      </c>
      <c r="J242" s="7">
        <v>1167.203</v>
      </c>
      <c r="K242" s="7">
        <v>12.353999999999999</v>
      </c>
      <c r="L242" s="7">
        <v>10788.18</v>
      </c>
      <c r="M242" s="7">
        <v>32.268000000000001</v>
      </c>
      <c r="O242" s="40"/>
    </row>
    <row r="243" spans="1:15">
      <c r="A243" s="3">
        <v>1758</v>
      </c>
      <c r="B243" s="7">
        <v>26799.647000000001</v>
      </c>
      <c r="C243" s="7">
        <v>10.92</v>
      </c>
      <c r="D243" s="7">
        <v>8482.8040000000001</v>
      </c>
      <c r="E243" s="7">
        <v>4837.07</v>
      </c>
      <c r="G243" s="7">
        <v>1565.019</v>
      </c>
      <c r="H243" s="7">
        <v>22.467999999999996</v>
      </c>
      <c r="I243" s="7">
        <v>36.244</v>
      </c>
      <c r="J243" s="7">
        <v>990.22799999999984</v>
      </c>
      <c r="K243" s="7">
        <v>14.963999999999999</v>
      </c>
      <c r="L243" s="7">
        <v>10800.774000000001</v>
      </c>
      <c r="M243" s="7">
        <v>39.155999999999999</v>
      </c>
      <c r="O243" s="40"/>
    </row>
    <row r="244" spans="1:15">
      <c r="A244" s="3">
        <v>1759</v>
      </c>
      <c r="B244" s="7">
        <v>26479.940999999999</v>
      </c>
      <c r="C244" s="7">
        <v>10.92</v>
      </c>
      <c r="D244" s="7">
        <v>8398.51</v>
      </c>
      <c r="E244" s="7">
        <v>4756.2879999999996</v>
      </c>
      <c r="G244" s="7">
        <v>1496.3129999999999</v>
      </c>
      <c r="H244" s="7">
        <v>20.171999999999997</v>
      </c>
      <c r="I244" s="7">
        <v>45.42799999999999</v>
      </c>
      <c r="J244" s="7">
        <v>1093.44</v>
      </c>
      <c r="K244" s="7">
        <v>18.965999999999998</v>
      </c>
      <c r="L244" s="7">
        <v>10609.931999999999</v>
      </c>
      <c r="M244" s="7">
        <v>29.971999999999998</v>
      </c>
      <c r="O244" s="40"/>
    </row>
    <row r="245" spans="1:15">
      <c r="A245" s="3">
        <v>1760</v>
      </c>
      <c r="B245" s="7">
        <v>29096.438999999998</v>
      </c>
      <c r="C245" s="7">
        <v>10.92</v>
      </c>
      <c r="D245" s="7">
        <v>9091.8250000000007</v>
      </c>
      <c r="E245" s="7">
        <v>5154.9129999999996</v>
      </c>
      <c r="G245" s="7">
        <v>1776.3629999999998</v>
      </c>
      <c r="H245" s="7">
        <v>23.287999999999997</v>
      </c>
      <c r="I245" s="7">
        <v>48.707999999999991</v>
      </c>
      <c r="J245" s="7">
        <v>1073.788</v>
      </c>
      <c r="K245" s="7">
        <v>14.441999999999998</v>
      </c>
      <c r="L245" s="7">
        <v>11863.691999999997</v>
      </c>
      <c r="M245" s="7">
        <v>38.5</v>
      </c>
      <c r="O245" s="40"/>
    </row>
    <row r="246" spans="1:15">
      <c r="A246" s="3">
        <v>1761</v>
      </c>
      <c r="B246" s="7">
        <v>27256.036</v>
      </c>
      <c r="C246" s="7">
        <v>10.92</v>
      </c>
      <c r="D246" s="7">
        <v>8692.27</v>
      </c>
      <c r="E246" s="7">
        <v>5050.5239999999985</v>
      </c>
      <c r="G246" s="7">
        <v>1550.9279999999999</v>
      </c>
      <c r="H246" s="7">
        <v>20.827999999999996</v>
      </c>
      <c r="I246" s="7">
        <v>41</v>
      </c>
      <c r="J246" s="7">
        <v>983.48799999999994</v>
      </c>
      <c r="K246" s="7">
        <v>16.878</v>
      </c>
      <c r="L246" s="7">
        <v>10851.284</v>
      </c>
      <c r="M246" s="7">
        <v>37.915999999999997</v>
      </c>
      <c r="O246" s="40"/>
    </row>
    <row r="247" spans="1:15">
      <c r="A247" s="3">
        <v>1762</v>
      </c>
      <c r="B247" s="7">
        <v>25590.643999999997</v>
      </c>
      <c r="C247" s="7">
        <v>10.92</v>
      </c>
      <c r="D247" s="7">
        <v>8281.1859999999979</v>
      </c>
      <c r="E247" s="7">
        <v>4516.4019999999991</v>
      </c>
      <c r="G247" s="7">
        <v>1543.3809999999999</v>
      </c>
      <c r="H247" s="7">
        <v>14.595999999999998</v>
      </c>
      <c r="I247" s="7">
        <v>37.555999999999997</v>
      </c>
      <c r="J247" s="7">
        <v>895.47399999999993</v>
      </c>
      <c r="K247" s="7">
        <v>6.09</v>
      </c>
      <c r="L247" s="7">
        <v>10250.311</v>
      </c>
      <c r="M247" s="7">
        <v>34.727999999999994</v>
      </c>
      <c r="O247" s="40"/>
    </row>
    <row r="248" spans="1:15">
      <c r="A248" s="3">
        <v>1763</v>
      </c>
      <c r="B248" s="7">
        <v>30153.173999999999</v>
      </c>
      <c r="C248" s="7">
        <v>10.92</v>
      </c>
      <c r="D248" s="7">
        <v>9361.0250000000015</v>
      </c>
      <c r="E248" s="7">
        <v>5509.1120000000001</v>
      </c>
      <c r="G248" s="7">
        <v>1811.9409999999998</v>
      </c>
      <c r="H248" s="7">
        <v>26.896000000000001</v>
      </c>
      <c r="I248" s="7">
        <v>48.052</v>
      </c>
      <c r="J248" s="7">
        <v>1005.3080000000001</v>
      </c>
      <c r="K248" s="7">
        <v>22.62</v>
      </c>
      <c r="L248" s="7">
        <v>12325.031999999999</v>
      </c>
      <c r="M248" s="7">
        <v>32.268000000000001</v>
      </c>
      <c r="O248" s="40"/>
    </row>
    <row r="249" spans="1:15">
      <c r="A249" s="3">
        <v>1764</v>
      </c>
      <c r="B249" s="7">
        <v>27621.736999999997</v>
      </c>
      <c r="C249" s="7">
        <v>10.92</v>
      </c>
      <c r="D249" s="7">
        <v>8841.6229999999996</v>
      </c>
      <c r="E249" s="7">
        <v>4942.5629999999992</v>
      </c>
      <c r="G249" s="7">
        <v>1693.2369999999999</v>
      </c>
      <c r="H249" s="7">
        <v>20.991999999999997</v>
      </c>
      <c r="I249" s="7">
        <v>44.771999999999998</v>
      </c>
      <c r="J249" s="7">
        <v>917.44</v>
      </c>
      <c r="K249" s="7">
        <v>10.091999999999999</v>
      </c>
      <c r="L249" s="7">
        <v>11099.302</v>
      </c>
      <c r="M249" s="7">
        <v>40.795999999999992</v>
      </c>
      <c r="O249" s="40"/>
    </row>
    <row r="250" spans="1:15">
      <c r="A250" s="3">
        <v>1765</v>
      </c>
      <c r="B250" s="7">
        <v>26998.547999999995</v>
      </c>
      <c r="C250" s="7">
        <v>10.92</v>
      </c>
      <c r="D250" s="7">
        <v>8603.1319999999978</v>
      </c>
      <c r="E250" s="7">
        <v>4712.55</v>
      </c>
      <c r="G250" s="7">
        <v>1619.9929999999999</v>
      </c>
      <c r="H250" s="7">
        <v>21.811999999999998</v>
      </c>
      <c r="I250" s="7">
        <v>42.311999999999998</v>
      </c>
      <c r="J250" s="7">
        <v>930.41200000000003</v>
      </c>
      <c r="K250" s="7">
        <v>16.53</v>
      </c>
      <c r="L250" s="7">
        <v>11005.174999999997</v>
      </c>
      <c r="M250" s="7">
        <v>35.712000000000003</v>
      </c>
      <c r="O250" s="40"/>
    </row>
    <row r="251" spans="1:15">
      <c r="A251" s="3">
        <v>1766</v>
      </c>
      <c r="B251" s="7">
        <v>26989.433999999997</v>
      </c>
      <c r="C251" s="7">
        <v>10.92</v>
      </c>
      <c r="D251" s="7">
        <v>8609.0829999999987</v>
      </c>
      <c r="E251" s="7">
        <v>4710.7379999999985</v>
      </c>
      <c r="G251" s="7">
        <v>1611.223</v>
      </c>
      <c r="H251" s="7">
        <v>24.107999999999997</v>
      </c>
      <c r="I251" s="7">
        <v>46.24799999999999</v>
      </c>
      <c r="J251" s="7">
        <v>925.9559999999999</v>
      </c>
      <c r="K251" s="7">
        <v>19.661999999999999</v>
      </c>
      <c r="L251" s="7">
        <v>11001.687999999998</v>
      </c>
      <c r="M251" s="7">
        <v>29.807999999999996</v>
      </c>
      <c r="O251" s="40"/>
    </row>
    <row r="252" spans="1:15">
      <c r="A252" s="3">
        <v>1767</v>
      </c>
      <c r="B252" s="7">
        <v>27672.612999999994</v>
      </c>
      <c r="C252" s="7">
        <v>10.92</v>
      </c>
      <c r="D252" s="7">
        <v>8829.991</v>
      </c>
      <c r="E252" s="7">
        <v>5021.9179999999997</v>
      </c>
      <c r="G252" s="7">
        <v>1532.0729999999999</v>
      </c>
      <c r="H252" s="7">
        <v>20.663999999999998</v>
      </c>
      <c r="I252" s="7">
        <v>46.575999999999993</v>
      </c>
      <c r="J252" s="7">
        <v>935.09400000000005</v>
      </c>
      <c r="K252" s="7">
        <v>17.225999999999999</v>
      </c>
      <c r="L252" s="7">
        <v>11229.490999999996</v>
      </c>
      <c r="M252" s="7">
        <v>28.66</v>
      </c>
      <c r="O252" s="40"/>
    </row>
    <row r="253" spans="1:15">
      <c r="A253" s="3">
        <v>1768</v>
      </c>
      <c r="B253" s="7">
        <v>29089.01</v>
      </c>
      <c r="C253" s="7">
        <v>10.92</v>
      </c>
      <c r="D253" s="7">
        <v>9248.0370000000003</v>
      </c>
      <c r="E253" s="7">
        <v>5217.6739999999991</v>
      </c>
      <c r="G253" s="7">
        <v>1815.8580000000002</v>
      </c>
      <c r="H253" s="7">
        <v>28.535999999999998</v>
      </c>
      <c r="I253" s="7">
        <v>49.363999999999997</v>
      </c>
      <c r="J253" s="7">
        <v>1009.572</v>
      </c>
      <c r="K253" s="7">
        <v>20.531999999999996</v>
      </c>
      <c r="L253" s="7">
        <v>11645.097</v>
      </c>
      <c r="M253" s="7">
        <v>43.42</v>
      </c>
      <c r="O253" s="40"/>
    </row>
    <row r="254" spans="1:15">
      <c r="A254" s="3">
        <v>1769</v>
      </c>
      <c r="B254" s="7">
        <v>22466.693000000003</v>
      </c>
      <c r="C254" s="7">
        <v>10.92</v>
      </c>
      <c r="D254" s="7">
        <v>7290.0740000000005</v>
      </c>
      <c r="E254" s="7">
        <v>3989.8180000000002</v>
      </c>
      <c r="G254" s="7">
        <v>1106.4269999999999</v>
      </c>
      <c r="H254" s="7">
        <v>21.32</v>
      </c>
      <c r="I254" s="7">
        <v>42.147999999999996</v>
      </c>
      <c r="J254" s="7">
        <v>961.94399999999996</v>
      </c>
      <c r="K254" s="7">
        <v>16.181999999999999</v>
      </c>
      <c r="L254" s="7">
        <v>8994.7720000000008</v>
      </c>
      <c r="M254" s="7">
        <v>33.087999999999994</v>
      </c>
      <c r="O254" s="40"/>
    </row>
    <row r="255" spans="1:15">
      <c r="A255" s="3">
        <v>1770</v>
      </c>
      <c r="B255" s="7">
        <v>28878.366000000002</v>
      </c>
      <c r="C255" s="7">
        <v>10.92</v>
      </c>
      <c r="D255" s="7">
        <v>9099.0959999999995</v>
      </c>
      <c r="E255" s="7">
        <v>5351.82</v>
      </c>
      <c r="G255" s="7">
        <v>1699.0830000000001</v>
      </c>
      <c r="H255" s="7">
        <v>24.271999999999998</v>
      </c>
      <c r="I255" s="7">
        <v>53.463999999999999</v>
      </c>
      <c r="J255" s="7">
        <v>881.35400000000004</v>
      </c>
      <c r="K255" s="7">
        <v>19.487999999999996</v>
      </c>
      <c r="L255" s="7">
        <v>11700.660999999998</v>
      </c>
      <c r="M255" s="7">
        <v>38.207999999999998</v>
      </c>
      <c r="O255" s="40"/>
    </row>
    <row r="256" spans="1:15">
      <c r="A256" s="3">
        <v>1771</v>
      </c>
      <c r="B256" s="7">
        <v>29132.384999999998</v>
      </c>
      <c r="C256" s="7">
        <v>10.92</v>
      </c>
      <c r="D256" s="7">
        <v>9417.487000000001</v>
      </c>
      <c r="E256" s="7">
        <v>5060.2669999999989</v>
      </c>
      <c r="G256" s="7">
        <v>1711.0340000000001</v>
      </c>
      <c r="H256" s="7">
        <v>26.731999999999999</v>
      </c>
      <c r="I256" s="7">
        <v>58.383999999999993</v>
      </c>
      <c r="J256" s="7">
        <v>1031.0219999999999</v>
      </c>
      <c r="K256" s="7">
        <v>19.14</v>
      </c>
      <c r="L256" s="7">
        <v>11760.235000000001</v>
      </c>
      <c r="M256" s="7">
        <v>37.164000000000001</v>
      </c>
      <c r="O256" s="40"/>
    </row>
    <row r="257" spans="1:15">
      <c r="A257" s="3">
        <v>1772</v>
      </c>
      <c r="B257" s="7">
        <v>28171.059000000001</v>
      </c>
      <c r="C257" s="7">
        <v>10.92</v>
      </c>
      <c r="D257" s="7">
        <v>9116.3810000000012</v>
      </c>
      <c r="E257" s="7">
        <v>4955.4339999999993</v>
      </c>
      <c r="G257" s="7">
        <v>1676.9929999999999</v>
      </c>
      <c r="H257" s="7">
        <v>21.647999999999996</v>
      </c>
      <c r="I257" s="7">
        <v>58.22</v>
      </c>
      <c r="J257" s="7">
        <v>921.55700000000002</v>
      </c>
      <c r="K257" s="7">
        <v>14.963999999999999</v>
      </c>
      <c r="L257" s="7">
        <v>11356.563</v>
      </c>
      <c r="M257" s="7">
        <v>38.378999999999998</v>
      </c>
      <c r="O257" s="40"/>
    </row>
    <row r="258" spans="1:15">
      <c r="A258" s="3">
        <v>1773</v>
      </c>
      <c r="B258" s="7">
        <v>29487.774999999998</v>
      </c>
      <c r="C258" s="7">
        <v>10.92</v>
      </c>
      <c r="D258" s="7">
        <v>9215.9279999999999</v>
      </c>
      <c r="E258" s="7">
        <v>5388.9269999999997</v>
      </c>
      <c r="G258" s="7">
        <v>1674.643</v>
      </c>
      <c r="H258" s="7">
        <v>22.795999999999999</v>
      </c>
      <c r="I258" s="7">
        <v>58.22</v>
      </c>
      <c r="J258" s="7">
        <v>985.70799999999997</v>
      </c>
      <c r="K258" s="7">
        <v>14.616</v>
      </c>
      <c r="L258" s="7">
        <v>12086.536999999998</v>
      </c>
      <c r="M258" s="7">
        <v>29.48</v>
      </c>
      <c r="O258" s="40"/>
    </row>
    <row r="259" spans="1:15">
      <c r="A259" s="3">
        <v>1774</v>
      </c>
      <c r="B259" s="7">
        <v>27167.263000000003</v>
      </c>
      <c r="C259" s="7">
        <v>10.92</v>
      </c>
      <c r="D259" s="7">
        <v>8691.5770000000011</v>
      </c>
      <c r="E259" s="7">
        <v>4807.3639999999996</v>
      </c>
      <c r="G259" s="7">
        <v>1582.0189999999998</v>
      </c>
      <c r="H259" s="7">
        <v>23.123999999999995</v>
      </c>
      <c r="I259" s="7">
        <v>49.035999999999994</v>
      </c>
      <c r="J259" s="7">
        <v>934.33199999999988</v>
      </c>
      <c r="K259" s="7">
        <v>18.443999999999999</v>
      </c>
      <c r="L259" s="7">
        <v>11022.607</v>
      </c>
      <c r="M259" s="7">
        <v>27.84</v>
      </c>
      <c r="O259" s="40"/>
    </row>
    <row r="260" spans="1:15">
      <c r="A260" s="3">
        <v>1775</v>
      </c>
      <c r="B260" s="7">
        <v>26066.694</v>
      </c>
      <c r="C260" s="7">
        <v>10.92</v>
      </c>
      <c r="D260" s="7">
        <v>8441.9990000000016</v>
      </c>
      <c r="E260" s="7">
        <v>4547.8769999999986</v>
      </c>
      <c r="G260" s="7">
        <v>1514.9259999999999</v>
      </c>
      <c r="H260" s="7">
        <v>17.547999999999998</v>
      </c>
      <c r="I260" s="7">
        <v>38.047999999999995</v>
      </c>
      <c r="J260" s="7">
        <v>908.97</v>
      </c>
      <c r="K260" s="7">
        <v>15.66</v>
      </c>
      <c r="L260" s="7">
        <v>10562.585999999999</v>
      </c>
      <c r="M260" s="7">
        <v>8.16</v>
      </c>
      <c r="O260" s="40"/>
    </row>
    <row r="261" spans="1:15">
      <c r="A261" s="3">
        <v>1776</v>
      </c>
      <c r="B261" s="7">
        <v>29473.753000000001</v>
      </c>
      <c r="C261" s="7">
        <v>10.92</v>
      </c>
      <c r="D261" s="7">
        <v>9249.4789999999994</v>
      </c>
      <c r="E261" s="7">
        <v>5354.5989999999993</v>
      </c>
      <c r="G261" s="7">
        <v>1788.2410000000002</v>
      </c>
      <c r="H261" s="7">
        <v>19.351999999999997</v>
      </c>
      <c r="I261" s="7">
        <v>55.103999999999999</v>
      </c>
      <c r="J261" s="7">
        <v>983.75199999999995</v>
      </c>
      <c r="K261" s="7">
        <v>14.963999999999999</v>
      </c>
      <c r="L261" s="7">
        <v>11989.181999999999</v>
      </c>
      <c r="M261" s="7">
        <v>8.16</v>
      </c>
      <c r="O261" s="40"/>
    </row>
    <row r="262" spans="1:15">
      <c r="A262" s="3">
        <v>1777</v>
      </c>
      <c r="B262" s="7">
        <v>28980.576999999994</v>
      </c>
      <c r="C262" s="7">
        <v>10.92</v>
      </c>
      <c r="D262" s="7">
        <v>9112.6039999999994</v>
      </c>
      <c r="E262" s="7">
        <v>5120.9529999999995</v>
      </c>
      <c r="G262" s="7">
        <v>1792.3069999999998</v>
      </c>
      <c r="H262" s="7">
        <v>24.107999999999997</v>
      </c>
      <c r="I262" s="7">
        <v>49.363999999999997</v>
      </c>
      <c r="J262" s="7">
        <v>963.80399999999986</v>
      </c>
      <c r="K262" s="7">
        <v>22.445999999999998</v>
      </c>
      <c r="L262" s="7">
        <v>11875.910999999998</v>
      </c>
      <c r="M262" s="7">
        <v>8.16</v>
      </c>
      <c r="O262" s="40"/>
    </row>
    <row r="263" spans="1:15">
      <c r="A263" s="3">
        <v>1778</v>
      </c>
      <c r="B263" s="7">
        <v>26470.242999999995</v>
      </c>
      <c r="C263" s="7">
        <v>10.92</v>
      </c>
      <c r="D263" s="7">
        <v>8612.7559999999994</v>
      </c>
      <c r="E263" s="7">
        <v>4715.0629999999992</v>
      </c>
      <c r="G263" s="7">
        <v>1479.5469999999998</v>
      </c>
      <c r="H263" s="7">
        <v>24.271999999999998</v>
      </c>
      <c r="I263" s="7">
        <v>47.723999999999997</v>
      </c>
      <c r="J263" s="7">
        <v>879.96399999999994</v>
      </c>
      <c r="K263" s="7">
        <v>17.052</v>
      </c>
      <c r="L263" s="7">
        <v>10675.056999999999</v>
      </c>
      <c r="M263" s="7">
        <v>7.8879999999999999</v>
      </c>
      <c r="O263" s="40"/>
    </row>
    <row r="264" spans="1:15">
      <c r="A264" s="3">
        <v>1779</v>
      </c>
      <c r="B264" s="7">
        <v>25403.634000000002</v>
      </c>
      <c r="C264" s="7">
        <v>10.92</v>
      </c>
      <c r="D264" s="7">
        <v>8361.9329999999991</v>
      </c>
      <c r="E264" s="7">
        <v>4528.2909999999993</v>
      </c>
      <c r="G264" s="7">
        <v>1484.711</v>
      </c>
      <c r="H264" s="7">
        <v>17.875999999999998</v>
      </c>
      <c r="I264" s="7">
        <v>49.2</v>
      </c>
      <c r="J264" s="7">
        <v>903.58400000000006</v>
      </c>
      <c r="K264" s="7">
        <v>16.53</v>
      </c>
      <c r="L264" s="7">
        <v>10022.429</v>
      </c>
      <c r="M264" s="7">
        <v>8.16</v>
      </c>
      <c r="O264" s="40"/>
    </row>
    <row r="265" spans="1:15">
      <c r="A265" s="3">
        <v>1780</v>
      </c>
      <c r="B265" s="7">
        <v>27688.348999999998</v>
      </c>
      <c r="C265" s="7">
        <v>10.92</v>
      </c>
      <c r="D265" s="7">
        <v>8839.2279999999992</v>
      </c>
      <c r="E265" s="7">
        <v>5012.97</v>
      </c>
      <c r="G265" s="7">
        <v>1659.5639999999999</v>
      </c>
      <c r="H265" s="7">
        <v>23.451999999999998</v>
      </c>
      <c r="I265" s="7">
        <v>53.3</v>
      </c>
      <c r="J265" s="7">
        <v>870.02399999999989</v>
      </c>
      <c r="K265" s="7">
        <v>17.921999999999997</v>
      </c>
      <c r="L265" s="7">
        <v>11192.809000000001</v>
      </c>
      <c r="M265" s="7">
        <v>8.16</v>
      </c>
      <c r="O265" s="40"/>
    </row>
    <row r="266" spans="1:15">
      <c r="A266" s="3">
        <v>1781</v>
      </c>
      <c r="B266" s="7">
        <v>26311.018</v>
      </c>
      <c r="C266" s="7">
        <v>10.92</v>
      </c>
      <c r="D266" s="7">
        <v>8496.1299999999992</v>
      </c>
      <c r="E266" s="7">
        <v>4740.8680000000004</v>
      </c>
      <c r="G266" s="7">
        <v>1471.0809999999999</v>
      </c>
      <c r="H266" s="7">
        <v>20.5</v>
      </c>
      <c r="I266" s="7">
        <v>45.42799999999999</v>
      </c>
      <c r="J266" s="7">
        <v>861.32199999999989</v>
      </c>
      <c r="K266" s="7">
        <v>17.573999999999998</v>
      </c>
      <c r="L266" s="7">
        <v>10639.035</v>
      </c>
      <c r="M266" s="7">
        <v>8.16</v>
      </c>
      <c r="O266" s="40"/>
    </row>
    <row r="267" spans="1:15">
      <c r="A267" s="3">
        <v>1782</v>
      </c>
      <c r="B267" s="7">
        <v>27314.142999999993</v>
      </c>
      <c r="C267" s="7">
        <v>10.92</v>
      </c>
      <c r="D267" s="7">
        <v>8879.3319999999985</v>
      </c>
      <c r="E267" s="7">
        <v>4903.6969999999992</v>
      </c>
      <c r="G267" s="7">
        <v>1575.8019999999999</v>
      </c>
      <c r="H267" s="7">
        <v>17.875999999999998</v>
      </c>
      <c r="I267" s="7">
        <v>43.623999999999995</v>
      </c>
      <c r="J267" s="7">
        <v>886.73799999999994</v>
      </c>
      <c r="K267" s="7">
        <v>13.571999999999997</v>
      </c>
      <c r="L267" s="7">
        <v>10968.853999999999</v>
      </c>
      <c r="M267" s="7">
        <v>13.728</v>
      </c>
      <c r="O267" s="40"/>
    </row>
    <row r="268" spans="1:15">
      <c r="A268" s="3">
        <v>1783</v>
      </c>
      <c r="B268" s="7">
        <v>28465.749</v>
      </c>
      <c r="C268" s="7">
        <v>10.92</v>
      </c>
      <c r="D268" s="7">
        <v>9128.3109999999997</v>
      </c>
      <c r="E268" s="7">
        <v>4985.793999999999</v>
      </c>
      <c r="G268" s="7">
        <v>1757.1239999999998</v>
      </c>
      <c r="H268" s="7">
        <v>28.207999999999998</v>
      </c>
      <c r="I268" s="7">
        <v>48.38</v>
      </c>
      <c r="J268" s="7">
        <v>952.7</v>
      </c>
      <c r="K268" s="7">
        <v>16.007999999999999</v>
      </c>
      <c r="L268" s="7">
        <v>11530.144</v>
      </c>
      <c r="M268" s="7">
        <v>8.16</v>
      </c>
      <c r="O268" s="40"/>
    </row>
    <row r="269" spans="1:15">
      <c r="A269" s="3">
        <v>1784</v>
      </c>
      <c r="B269" s="7">
        <v>26553.266999999996</v>
      </c>
      <c r="C269" s="7">
        <v>10.92</v>
      </c>
      <c r="D269" s="7">
        <v>8740.8339999999989</v>
      </c>
      <c r="E269" s="7">
        <v>4465.3619999999992</v>
      </c>
      <c r="G269" s="7">
        <v>1594.0829999999999</v>
      </c>
      <c r="H269" s="7">
        <v>18.86</v>
      </c>
      <c r="I269" s="7">
        <v>41.655999999999992</v>
      </c>
      <c r="J269" s="7">
        <v>885.27599999999995</v>
      </c>
      <c r="K269" s="7">
        <v>11.657999999999999</v>
      </c>
      <c r="L269" s="7">
        <v>10776.457999999999</v>
      </c>
      <c r="M269" s="7">
        <v>8.16</v>
      </c>
      <c r="O269" s="40"/>
    </row>
    <row r="270" spans="1:15">
      <c r="A270" s="3">
        <v>1785</v>
      </c>
      <c r="B270" s="7">
        <v>27177.131999999994</v>
      </c>
      <c r="C270" s="7">
        <v>10.92</v>
      </c>
      <c r="D270" s="7">
        <v>8882.893</v>
      </c>
      <c r="E270" s="7">
        <v>4961.3339999999989</v>
      </c>
      <c r="G270" s="7">
        <v>1379.9519999999998</v>
      </c>
      <c r="H270" s="7">
        <v>19.843999999999998</v>
      </c>
      <c r="I270" s="7">
        <v>54.94</v>
      </c>
      <c r="J270" s="7">
        <v>921.9079999999999</v>
      </c>
      <c r="K270" s="7">
        <v>14.441999999999998</v>
      </c>
      <c r="L270" s="7">
        <v>10922.739</v>
      </c>
      <c r="M270" s="7">
        <v>8.16</v>
      </c>
      <c r="O270" s="40"/>
    </row>
    <row r="271" spans="1:15">
      <c r="A271" s="3">
        <v>1786</v>
      </c>
      <c r="B271" s="7">
        <v>29271.919999999998</v>
      </c>
      <c r="C271" s="7">
        <v>10.92</v>
      </c>
      <c r="D271" s="7">
        <v>9286.4779999999992</v>
      </c>
      <c r="E271" s="7">
        <v>5361.6279999999997</v>
      </c>
      <c r="G271" s="7">
        <v>1735.825</v>
      </c>
      <c r="H271" s="7">
        <v>34.931999999999995</v>
      </c>
      <c r="I271" s="7">
        <v>57.235999999999997</v>
      </c>
      <c r="J271" s="7">
        <v>965.98</v>
      </c>
      <c r="K271" s="7">
        <v>16.355999999999998</v>
      </c>
      <c r="L271" s="7">
        <v>11794.404999999999</v>
      </c>
      <c r="M271" s="7">
        <v>8.16</v>
      </c>
      <c r="O271" s="40"/>
    </row>
    <row r="272" spans="1:15">
      <c r="A272" s="3">
        <v>1787</v>
      </c>
      <c r="B272" s="7">
        <v>27989.620999999996</v>
      </c>
      <c r="C272" s="7">
        <v>10.92</v>
      </c>
      <c r="D272" s="7">
        <v>9058.76</v>
      </c>
      <c r="E272" s="7">
        <v>4794.3989999999994</v>
      </c>
      <c r="G272" s="7">
        <v>1699.5039999999997</v>
      </c>
      <c r="H272" s="7">
        <v>27.715999999999998</v>
      </c>
      <c r="I272" s="7">
        <v>59.203999999999994</v>
      </c>
      <c r="J272" s="7">
        <v>872.58600000000001</v>
      </c>
      <c r="K272" s="7">
        <v>15.138</v>
      </c>
      <c r="L272" s="7">
        <v>11443.233999999999</v>
      </c>
      <c r="M272" s="7">
        <v>8.16</v>
      </c>
      <c r="O272" s="40"/>
    </row>
    <row r="273" spans="1:15">
      <c r="A273" s="3">
        <v>1788</v>
      </c>
      <c r="B273" s="7">
        <v>28080.960999999996</v>
      </c>
      <c r="C273" s="7">
        <v>10.92</v>
      </c>
      <c r="D273" s="7">
        <v>8973.7819999999974</v>
      </c>
      <c r="E273" s="7">
        <v>4979.8019999999997</v>
      </c>
      <c r="G273" s="7">
        <v>1773.91</v>
      </c>
      <c r="H273" s="7">
        <v>17.384</v>
      </c>
      <c r="I273" s="7">
        <v>49.035999999999994</v>
      </c>
      <c r="J273" s="7">
        <v>919.10200000000009</v>
      </c>
      <c r="K273" s="7">
        <v>14.441999999999998</v>
      </c>
      <c r="L273" s="7">
        <v>11334.422999999999</v>
      </c>
      <c r="M273" s="7">
        <v>8.16</v>
      </c>
      <c r="O273" s="40"/>
    </row>
    <row r="274" spans="1:15">
      <c r="A274" s="3">
        <v>1789</v>
      </c>
      <c r="B274" s="7">
        <v>27085.632999999998</v>
      </c>
      <c r="C274" s="7">
        <v>10.92</v>
      </c>
      <c r="D274" s="7">
        <v>8777.4179999999997</v>
      </c>
      <c r="E274" s="7">
        <v>4691.101999999999</v>
      </c>
      <c r="G274" s="7">
        <v>1678.9519999999998</v>
      </c>
      <c r="H274" s="7">
        <v>33.619999999999997</v>
      </c>
      <c r="I274" s="7">
        <v>58.875999999999998</v>
      </c>
      <c r="J274" s="7">
        <v>890.47399999999993</v>
      </c>
      <c r="K274" s="7">
        <v>13.92</v>
      </c>
      <c r="L274" s="7">
        <v>10922.190999999999</v>
      </c>
      <c r="M274" s="7">
        <v>8.16</v>
      </c>
      <c r="O274" s="40"/>
    </row>
    <row r="275" spans="1:15">
      <c r="A275" s="3">
        <v>1790</v>
      </c>
      <c r="B275" s="7">
        <v>28176.344999999998</v>
      </c>
      <c r="C275" s="7">
        <v>10.92</v>
      </c>
      <c r="D275" s="7">
        <v>9101.3389999999999</v>
      </c>
      <c r="E275" s="7">
        <v>4895.7289999999994</v>
      </c>
      <c r="G275" s="7">
        <v>1692.3630000000001</v>
      </c>
      <c r="H275" s="7">
        <v>18.86</v>
      </c>
      <c r="I275" s="7">
        <v>62.32</v>
      </c>
      <c r="J275" s="7">
        <v>922.19199999999989</v>
      </c>
      <c r="K275" s="7">
        <v>15.311999999999998</v>
      </c>
      <c r="L275" s="7">
        <v>11449.15</v>
      </c>
      <c r="M275" s="7">
        <v>8.16</v>
      </c>
      <c r="O275" s="40"/>
    </row>
    <row r="276" spans="1:15">
      <c r="A276" s="3">
        <v>1791</v>
      </c>
      <c r="B276" s="7">
        <v>29246.497999999996</v>
      </c>
      <c r="C276" s="7">
        <v>10.92</v>
      </c>
      <c r="D276" s="7">
        <v>9245.5640000000003</v>
      </c>
      <c r="E276" s="7">
        <v>5220.7089999999998</v>
      </c>
      <c r="G276" s="7">
        <v>1845</v>
      </c>
      <c r="H276" s="7">
        <v>27.88</v>
      </c>
      <c r="I276" s="7">
        <v>62.811999999999998</v>
      </c>
      <c r="J276" s="7">
        <v>956.80600000000004</v>
      </c>
      <c r="K276" s="7">
        <v>15.138</v>
      </c>
      <c r="L276" s="7">
        <v>11853.508999999998</v>
      </c>
      <c r="M276" s="7">
        <v>8.16</v>
      </c>
      <c r="O276" s="40"/>
    </row>
    <row r="277" spans="1:15">
      <c r="A277" s="3">
        <v>1792</v>
      </c>
      <c r="B277" s="7">
        <v>26210.859</v>
      </c>
      <c r="C277" s="7">
        <v>10.92</v>
      </c>
      <c r="D277" s="7">
        <v>8576.7819999999992</v>
      </c>
      <c r="E277" s="7">
        <v>4507.8639999999996</v>
      </c>
      <c r="G277" s="7">
        <v>1551.1469999999999</v>
      </c>
      <c r="H277" s="7">
        <v>26.731999999999999</v>
      </c>
      <c r="I277" s="7">
        <v>47.395999999999994</v>
      </c>
      <c r="J277" s="7">
        <v>902.38400000000001</v>
      </c>
      <c r="K277" s="7">
        <v>14.267999999999999</v>
      </c>
      <c r="L277" s="7">
        <v>10565.205999999998</v>
      </c>
      <c r="M277" s="7">
        <v>8.16</v>
      </c>
      <c r="O277" s="40"/>
    </row>
    <row r="278" spans="1:15">
      <c r="A278" s="3">
        <v>1793</v>
      </c>
      <c r="B278" s="7">
        <v>27915.897999999997</v>
      </c>
      <c r="C278" s="7">
        <v>10.92</v>
      </c>
      <c r="D278" s="7">
        <v>8996.9519999999993</v>
      </c>
      <c r="E278" s="7">
        <v>4850.3249999999998</v>
      </c>
      <c r="G278" s="7">
        <v>1703.8830000000003</v>
      </c>
      <c r="H278" s="7">
        <v>30.175999999999998</v>
      </c>
      <c r="I278" s="7">
        <v>64.616</v>
      </c>
      <c r="J278" s="7">
        <v>926.95399999999995</v>
      </c>
      <c r="K278" s="7">
        <v>13.92</v>
      </c>
      <c r="L278" s="7">
        <v>11309.991999999998</v>
      </c>
      <c r="M278" s="7">
        <v>8.16</v>
      </c>
      <c r="O278" s="40"/>
    </row>
    <row r="279" spans="1:15">
      <c r="A279" s="3">
        <v>1794</v>
      </c>
      <c r="B279" s="7">
        <v>28805.384999999998</v>
      </c>
      <c r="C279" s="7">
        <v>10.92</v>
      </c>
      <c r="D279" s="7">
        <v>9244.7819999999992</v>
      </c>
      <c r="E279" s="7">
        <v>5097.37</v>
      </c>
      <c r="G279" s="7">
        <v>1657.7439999999999</v>
      </c>
      <c r="H279" s="7">
        <v>30.011999999999997</v>
      </c>
      <c r="I279" s="7">
        <v>62.155999999999992</v>
      </c>
      <c r="J279" s="7">
        <v>998.91799999999989</v>
      </c>
      <c r="K279" s="7">
        <v>14.441999999999998</v>
      </c>
      <c r="L279" s="7">
        <v>11680.880999999999</v>
      </c>
      <c r="M279" s="7">
        <v>8.16</v>
      </c>
      <c r="O279" s="40"/>
    </row>
    <row r="280" spans="1:15">
      <c r="A280" s="3">
        <v>1795</v>
      </c>
      <c r="B280" s="7">
        <v>26752.977999999999</v>
      </c>
      <c r="C280" s="7">
        <v>10.92</v>
      </c>
      <c r="D280" s="7">
        <v>8882.8950000000004</v>
      </c>
      <c r="E280" s="7">
        <v>4539.7359999999999</v>
      </c>
      <c r="G280" s="7">
        <v>1635.7059999999999</v>
      </c>
      <c r="H280" s="7">
        <v>23.78</v>
      </c>
      <c r="I280" s="7">
        <v>52.152000000000001</v>
      </c>
      <c r="J280" s="7">
        <v>938.41800000000001</v>
      </c>
      <c r="K280" s="7">
        <v>7.3079999999999998</v>
      </c>
      <c r="L280" s="7">
        <v>10653.903</v>
      </c>
      <c r="M280" s="7">
        <v>8.16</v>
      </c>
      <c r="O280" s="40"/>
    </row>
    <row r="281" spans="1:15">
      <c r="A281" s="3">
        <v>1796</v>
      </c>
      <c r="B281" s="7">
        <v>31215.182999999997</v>
      </c>
      <c r="C281" s="7">
        <v>10.92</v>
      </c>
      <c r="D281" s="7">
        <v>9841.9169999999976</v>
      </c>
      <c r="E281" s="7">
        <v>5550.1619999999994</v>
      </c>
      <c r="G281" s="7">
        <v>1900.6139999999998</v>
      </c>
      <c r="H281" s="7">
        <v>34.111999999999995</v>
      </c>
      <c r="I281" s="7">
        <v>73.8</v>
      </c>
      <c r="J281" s="7">
        <v>1091.058</v>
      </c>
      <c r="K281" s="7">
        <v>12.701999999999998</v>
      </c>
      <c r="L281" s="7">
        <v>12691.737999999998</v>
      </c>
      <c r="M281" s="7">
        <v>8.16</v>
      </c>
      <c r="O281" s="40"/>
    </row>
    <row r="288" spans="1:15">
      <c r="A288" s="29"/>
      <c r="B288" s="30"/>
      <c r="C288" s="30"/>
      <c r="D288" s="30"/>
      <c r="E288" s="30"/>
      <c r="F288" s="30"/>
      <c r="G288" s="30"/>
      <c r="H288" s="30"/>
      <c r="I288" s="30"/>
      <c r="J288" s="30"/>
      <c r="K288" s="30"/>
      <c r="L288" s="30"/>
      <c r="M288" s="31"/>
    </row>
    <row r="289" spans="1:15" ht="25">
      <c r="A289" s="14" t="s">
        <v>171</v>
      </c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6"/>
    </row>
    <row r="290" spans="1:15" ht="15">
      <c r="A290" s="17" t="s">
        <v>172</v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9"/>
    </row>
    <row r="291" spans="1:15" ht="25">
      <c r="A291" s="14" t="s">
        <v>166</v>
      </c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6"/>
    </row>
    <row r="292" spans="1:15" ht="14">
      <c r="A292" s="35" t="s">
        <v>167</v>
      </c>
      <c r="B292" s="36"/>
      <c r="C292" s="36"/>
      <c r="D292" s="36"/>
      <c r="E292" s="36"/>
      <c r="F292" s="36"/>
      <c r="G292" s="36"/>
      <c r="H292" s="36"/>
      <c r="I292" s="36"/>
      <c r="J292" s="36"/>
      <c r="K292" s="36"/>
      <c r="L292" s="36"/>
      <c r="M292" s="37"/>
    </row>
    <row r="293" spans="1:15">
      <c r="A293" s="32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8"/>
    </row>
    <row r="296" spans="1:15">
      <c r="E296" s="34" t="s">
        <v>169</v>
      </c>
      <c r="F296" s="34"/>
      <c r="G296" s="34"/>
      <c r="H296" s="34" t="s">
        <v>170</v>
      </c>
      <c r="I296" s="34"/>
    </row>
    <row r="297" spans="1:15" s="6" customFormat="1">
      <c r="A297" s="3"/>
      <c r="B297" s="5" t="s">
        <v>144</v>
      </c>
      <c r="C297" s="5" t="s">
        <v>145</v>
      </c>
      <c r="D297" s="5" t="s">
        <v>146</v>
      </c>
      <c r="E297" s="5" t="s">
        <v>147</v>
      </c>
      <c r="F297" s="5" t="s">
        <v>153</v>
      </c>
      <c r="G297" s="5" t="s">
        <v>148</v>
      </c>
      <c r="H297" s="5" t="s">
        <v>154</v>
      </c>
      <c r="I297" s="5" t="s">
        <v>155</v>
      </c>
      <c r="J297" s="5" t="s">
        <v>149</v>
      </c>
      <c r="K297" s="5" t="s">
        <v>150</v>
      </c>
      <c r="L297" s="5" t="s">
        <v>151</v>
      </c>
      <c r="M297" s="5" t="s">
        <v>152</v>
      </c>
      <c r="O297" s="39" t="s">
        <v>175</v>
      </c>
    </row>
    <row r="298" spans="1:15">
      <c r="A298" s="3">
        <v>1536</v>
      </c>
      <c r="B298" s="7">
        <v>4744.6977734000002</v>
      </c>
      <c r="D298" s="7">
        <v>2538.2900749999999</v>
      </c>
      <c r="E298" s="7">
        <v>21.295511999999999</v>
      </c>
      <c r="F298" s="7">
        <v>422.96669860000003</v>
      </c>
      <c r="J298" s="7">
        <v>125.07532799999997</v>
      </c>
      <c r="L298" s="7">
        <v>1634.6359519999999</v>
      </c>
      <c r="M298" s="7">
        <v>2.4342077999999994</v>
      </c>
      <c r="O298" s="40" t="s">
        <v>39</v>
      </c>
    </row>
    <row r="299" spans="1:15">
      <c r="A299" s="3">
        <v>1537</v>
      </c>
      <c r="B299" s="7">
        <v>4795.9603932999999</v>
      </c>
      <c r="D299" s="7">
        <v>2493.1502</v>
      </c>
      <c r="E299" s="7">
        <v>6.8449859999999987</v>
      </c>
      <c r="F299" s="7">
        <v>522.91044449999993</v>
      </c>
      <c r="J299" s="7">
        <v>51.163392000000002</v>
      </c>
      <c r="L299" s="7">
        <v>1720.0977439999999</v>
      </c>
      <c r="M299" s="7">
        <v>1.7936267999999995</v>
      </c>
      <c r="O299" s="40" t="s">
        <v>40</v>
      </c>
    </row>
    <row r="300" spans="1:15">
      <c r="A300" s="3">
        <v>1538</v>
      </c>
      <c r="B300" s="7">
        <v>7022.2253172000001</v>
      </c>
      <c r="D300" s="7">
        <v>3576.3026</v>
      </c>
      <c r="E300" s="7">
        <v>661.32210099999998</v>
      </c>
      <c r="F300" s="7">
        <v>271.97752199999996</v>
      </c>
      <c r="G300" s="7">
        <v>45.793718399999996</v>
      </c>
      <c r="J300" s="7">
        <v>224.591094</v>
      </c>
      <c r="L300" s="7">
        <v>2227.3311519999997</v>
      </c>
      <c r="M300" s="7">
        <v>14.907129799999998</v>
      </c>
      <c r="O300" s="40" t="s">
        <v>41</v>
      </c>
    </row>
    <row r="301" spans="1:15">
      <c r="A301" s="3">
        <v>1539</v>
      </c>
      <c r="B301" s="7">
        <v>8483.1715002000001</v>
      </c>
      <c r="D301" s="7">
        <v>3895.6359249999996</v>
      </c>
      <c r="E301" s="7">
        <v>761.60304000000008</v>
      </c>
      <c r="F301" s="7">
        <v>649.81249800000001</v>
      </c>
      <c r="G301" s="7">
        <v>93.13909679999999</v>
      </c>
      <c r="J301" s="7">
        <v>226.972452</v>
      </c>
      <c r="L301" s="7">
        <v>2844.5604960000001</v>
      </c>
      <c r="M301" s="7">
        <v>11.447992399999999</v>
      </c>
      <c r="O301" s="40" t="s">
        <v>42</v>
      </c>
    </row>
    <row r="302" spans="1:15">
      <c r="A302" s="3">
        <v>1540</v>
      </c>
      <c r="B302" s="7">
        <v>9718.9161734000008</v>
      </c>
      <c r="D302" s="7">
        <v>4618.2451499999997</v>
      </c>
      <c r="E302" s="7">
        <v>928.61020799999983</v>
      </c>
      <c r="F302" s="7">
        <v>459.93579779999999</v>
      </c>
      <c r="G302" s="7">
        <v>105.78371519999999</v>
      </c>
      <c r="J302" s="7">
        <v>219.90519599999996</v>
      </c>
      <c r="L302" s="7">
        <v>3378.9494080000004</v>
      </c>
      <c r="M302" s="7">
        <v>7.486698399999999</v>
      </c>
      <c r="O302" s="40" t="s">
        <v>43</v>
      </c>
    </row>
    <row r="303" spans="1:15">
      <c r="A303" s="3">
        <v>1541</v>
      </c>
      <c r="B303" s="7">
        <v>9206.748046499999</v>
      </c>
      <c r="D303" s="7">
        <v>4508.0757999999996</v>
      </c>
      <c r="E303" s="7">
        <v>822.10933599999987</v>
      </c>
      <c r="F303" s="7">
        <v>415.49301610000003</v>
      </c>
      <c r="G303" s="7">
        <v>82.012283999999994</v>
      </c>
      <c r="J303" s="7">
        <v>234.54748799999993</v>
      </c>
      <c r="L303" s="7">
        <v>3137.0234239999995</v>
      </c>
      <c r="M303" s="7">
        <v>7.486698399999999</v>
      </c>
      <c r="O303" s="40" t="s">
        <v>43</v>
      </c>
    </row>
    <row r="304" spans="1:15">
      <c r="A304" s="3">
        <v>1542</v>
      </c>
      <c r="B304" s="7">
        <v>9077.3941438999991</v>
      </c>
      <c r="D304" s="7">
        <v>4406.1299749999998</v>
      </c>
      <c r="E304" s="7">
        <v>909.77265499999999</v>
      </c>
      <c r="F304" s="7">
        <v>397.85584230000001</v>
      </c>
      <c r="G304" s="7">
        <v>85.665738000000005</v>
      </c>
      <c r="J304" s="7">
        <v>226.53888599999999</v>
      </c>
      <c r="L304" s="7">
        <v>3031.0708799999998</v>
      </c>
      <c r="M304" s="7">
        <v>20.360167599999997</v>
      </c>
      <c r="O304" s="40" t="s">
        <v>43</v>
      </c>
    </row>
    <row r="305" spans="1:15">
      <c r="A305" s="3">
        <v>1543</v>
      </c>
      <c r="B305" s="7">
        <v>10206.752894200001</v>
      </c>
      <c r="C305" s="7">
        <v>15.244250000000001</v>
      </c>
      <c r="D305" s="7">
        <v>4643.3598000000002</v>
      </c>
      <c r="E305" s="7">
        <v>1156.4879219999998</v>
      </c>
      <c r="F305" s="7">
        <v>377.23708140000002</v>
      </c>
      <c r="G305" s="7">
        <v>43.429552800000003</v>
      </c>
      <c r="J305" s="7">
        <v>296.33780399999995</v>
      </c>
      <c r="L305" s="7">
        <v>3641.8175040000001</v>
      </c>
      <c r="M305" s="7">
        <v>32.838979999999999</v>
      </c>
      <c r="O305" s="40" t="s">
        <v>44</v>
      </c>
    </row>
    <row r="306" spans="1:15">
      <c r="A306" s="3">
        <v>1544</v>
      </c>
      <c r="B306" s="7">
        <v>10722.9859837</v>
      </c>
      <c r="C306" s="7">
        <v>13.128500000000001</v>
      </c>
      <c r="D306" s="7">
        <v>4989.4352749999998</v>
      </c>
      <c r="E306" s="7">
        <v>1181.5993169999999</v>
      </c>
      <c r="F306" s="7">
        <v>426.75981649999994</v>
      </c>
      <c r="G306" s="7">
        <v>55.075466399999996</v>
      </c>
      <c r="J306" s="7">
        <v>282.46759800000001</v>
      </c>
      <c r="L306" s="7">
        <v>3749.4004</v>
      </c>
      <c r="M306" s="7">
        <v>25.1196108</v>
      </c>
      <c r="O306" s="40" t="s">
        <v>44</v>
      </c>
    </row>
    <row r="307" spans="1:15">
      <c r="A307" s="3">
        <v>1545</v>
      </c>
      <c r="B307" s="7">
        <v>9297.1110941999996</v>
      </c>
      <c r="C307" s="7">
        <v>14.267750000000001</v>
      </c>
      <c r="D307" s="7">
        <v>3939.6318999999999</v>
      </c>
      <c r="E307" s="7">
        <v>1584.4321339999997</v>
      </c>
      <c r="F307" s="7">
        <v>55.2952139</v>
      </c>
      <c r="G307" s="7">
        <v>75.616623599999997</v>
      </c>
      <c r="J307" s="7">
        <v>302.28794399999992</v>
      </c>
      <c r="L307" s="7">
        <v>3308.1225919999997</v>
      </c>
      <c r="M307" s="7">
        <v>17.456936699999996</v>
      </c>
      <c r="O307" s="40" t="s">
        <v>45</v>
      </c>
    </row>
    <row r="308" spans="1:15">
      <c r="A308" s="3">
        <v>1546</v>
      </c>
      <c r="B308" s="7">
        <v>11593.965664799998</v>
      </c>
      <c r="C308" s="7">
        <v>17.9025</v>
      </c>
      <c r="D308" s="7">
        <v>4941.3077750000002</v>
      </c>
      <c r="E308" s="7">
        <v>1735.2607739999999</v>
      </c>
      <c r="F308" s="7">
        <v>464.33469620000005</v>
      </c>
      <c r="G308" s="7">
        <v>10.410228</v>
      </c>
      <c r="J308" s="7">
        <v>332.44486799999999</v>
      </c>
      <c r="L308" s="7">
        <v>4058.5145439999997</v>
      </c>
      <c r="M308" s="7">
        <v>33.790279599999991</v>
      </c>
      <c r="O308" s="40" t="s">
        <v>46</v>
      </c>
    </row>
    <row r="309" spans="1:15">
      <c r="A309" s="3">
        <v>1547</v>
      </c>
      <c r="B309" s="7">
        <v>9287.4561805999983</v>
      </c>
      <c r="C309" s="7">
        <v>15.841000000000001</v>
      </c>
      <c r="D309" s="7">
        <v>3911.46065</v>
      </c>
      <c r="E309" s="7">
        <v>1361.4819939999998</v>
      </c>
      <c r="F309" s="7">
        <v>397.81211139999994</v>
      </c>
      <c r="G309" s="7">
        <v>11.335581600000001</v>
      </c>
      <c r="J309" s="7">
        <v>280.07061599999997</v>
      </c>
      <c r="L309" s="7">
        <v>3277.0481920000002</v>
      </c>
      <c r="M309" s="7">
        <v>32.406035599999989</v>
      </c>
      <c r="O309" s="40" t="s">
        <v>46</v>
      </c>
    </row>
    <row r="310" spans="1:15">
      <c r="A310" s="3">
        <v>1548</v>
      </c>
      <c r="B310" s="7">
        <v>9478.1739517000005</v>
      </c>
      <c r="C310" s="7">
        <v>15.841000000000001</v>
      </c>
      <c r="D310" s="7">
        <v>4240.0738250000004</v>
      </c>
      <c r="E310" s="7">
        <v>1204.0480445000001</v>
      </c>
      <c r="F310" s="7">
        <v>332.34910479999996</v>
      </c>
      <c r="G310" s="7">
        <v>43.481745000000004</v>
      </c>
      <c r="J310" s="7">
        <v>307.87873199999996</v>
      </c>
      <c r="L310" s="7">
        <v>3304.5871040000002</v>
      </c>
      <c r="M310" s="7">
        <v>29.91439639999999</v>
      </c>
      <c r="O310" s="40" t="s">
        <v>99</v>
      </c>
    </row>
    <row r="311" spans="1:15">
      <c r="A311" s="3">
        <v>1549</v>
      </c>
      <c r="B311" s="7">
        <v>8649.6628604000016</v>
      </c>
      <c r="C311" s="7">
        <v>15.841000000000001</v>
      </c>
      <c r="D311" s="7">
        <v>3418.528875</v>
      </c>
      <c r="E311" s="7">
        <v>1879.7449075</v>
      </c>
      <c r="F311" s="7">
        <v>309.01902810000001</v>
      </c>
      <c r="G311" s="7">
        <v>34.592143799999995</v>
      </c>
      <c r="J311" s="7">
        <v>222.15765599999995</v>
      </c>
      <c r="L311" s="7">
        <v>2738.3981440000002</v>
      </c>
      <c r="M311" s="7">
        <v>31.381105999999996</v>
      </c>
      <c r="O311" s="40" t="s">
        <v>101</v>
      </c>
    </row>
    <row r="312" spans="1:15">
      <c r="A312" s="3">
        <v>1550</v>
      </c>
      <c r="B312" s="7">
        <v>8932.1474229000014</v>
      </c>
      <c r="C312" s="7">
        <v>15.841000000000001</v>
      </c>
      <c r="D312" s="7">
        <v>3510.7709250000003</v>
      </c>
      <c r="E312" s="7">
        <v>1856.1101819999997</v>
      </c>
      <c r="F312" s="7">
        <v>283.48591770000002</v>
      </c>
      <c r="G312" s="7">
        <v>75.561610200000004</v>
      </c>
      <c r="J312" s="7">
        <v>262.41679799999997</v>
      </c>
      <c r="L312" s="7">
        <v>2908.0956159999996</v>
      </c>
      <c r="M312" s="7">
        <v>19.865373999999999</v>
      </c>
      <c r="O312" s="40" t="s">
        <v>102</v>
      </c>
    </row>
    <row r="313" spans="1:15">
      <c r="A313" s="3">
        <v>1551</v>
      </c>
      <c r="B313" s="7">
        <v>8559.9482115999999</v>
      </c>
      <c r="C313" s="7">
        <v>13.18275</v>
      </c>
      <c r="D313" s="7">
        <v>3236.7766500000002</v>
      </c>
      <c r="E313" s="7">
        <v>1849.4648049999998</v>
      </c>
      <c r="F313" s="7">
        <v>275.16485939999995</v>
      </c>
      <c r="G313" s="7">
        <v>69.377539800000008</v>
      </c>
      <c r="J313" s="7">
        <v>254.66729399999997</v>
      </c>
      <c r="L313" s="7">
        <v>2839.3004159999996</v>
      </c>
      <c r="M313" s="7">
        <v>22.013897399999998</v>
      </c>
      <c r="O313" s="40" t="s">
        <v>103</v>
      </c>
    </row>
    <row r="314" spans="1:15">
      <c r="A314" s="3">
        <v>1552</v>
      </c>
      <c r="B314" s="7">
        <v>10738.239030299999</v>
      </c>
      <c r="C314" s="7">
        <v>16.166499999999999</v>
      </c>
      <c r="D314" s="7">
        <v>4037.4733249999995</v>
      </c>
      <c r="E314" s="7">
        <v>2014.210709</v>
      </c>
      <c r="F314" s="7">
        <v>339.681558</v>
      </c>
      <c r="G314" s="7">
        <v>445.09578690000001</v>
      </c>
      <c r="J314" s="7">
        <v>251.90705399999996</v>
      </c>
      <c r="L314" s="7">
        <v>3602.7956959999997</v>
      </c>
      <c r="M314" s="7">
        <v>30.908401399999992</v>
      </c>
      <c r="O314" s="40" t="s">
        <v>104</v>
      </c>
    </row>
    <row r="315" spans="1:15">
      <c r="A315" s="3">
        <v>1553</v>
      </c>
      <c r="B315" s="7">
        <v>10606.652835000001</v>
      </c>
      <c r="C315" s="7">
        <v>16.166499999999999</v>
      </c>
      <c r="D315" s="7">
        <v>3909.3154500000005</v>
      </c>
      <c r="E315" s="7">
        <v>2018.1089124999996</v>
      </c>
      <c r="F315" s="7">
        <v>331.58847390000005</v>
      </c>
      <c r="G315" s="7">
        <v>361.20246780000002</v>
      </c>
      <c r="J315" s="7">
        <v>234.38343599999993</v>
      </c>
      <c r="L315" s="7">
        <v>3706.6447039999994</v>
      </c>
      <c r="M315" s="7">
        <v>29.242890799999994</v>
      </c>
      <c r="O315" s="40" t="s">
        <v>105</v>
      </c>
    </row>
    <row r="316" spans="1:15">
      <c r="A316" s="3">
        <v>1554</v>
      </c>
      <c r="B316" s="7">
        <v>10957.8657654</v>
      </c>
      <c r="C316" s="7">
        <v>14.267750000000001</v>
      </c>
      <c r="D316" s="7">
        <v>4927.1764250000006</v>
      </c>
      <c r="E316" s="7">
        <v>1056.7358739999997</v>
      </c>
      <c r="F316" s="7">
        <v>377.49874990000006</v>
      </c>
      <c r="G316" s="7">
        <v>450.7395975</v>
      </c>
      <c r="J316" s="7">
        <v>218.818026</v>
      </c>
      <c r="L316" s="7">
        <v>3891.5048960000004</v>
      </c>
      <c r="M316" s="7">
        <v>21.124447</v>
      </c>
      <c r="O316" s="40" t="s">
        <v>106</v>
      </c>
    </row>
    <row r="317" spans="1:15">
      <c r="A317" s="3">
        <v>1555</v>
      </c>
      <c r="B317" s="7">
        <v>15349.923399799998</v>
      </c>
      <c r="C317" s="7">
        <v>15.841000000000001</v>
      </c>
      <c r="D317" s="7">
        <v>6364.4511249999996</v>
      </c>
      <c r="E317" s="7">
        <v>2199.1732164999999</v>
      </c>
      <c r="F317" s="7">
        <v>410.89840399999991</v>
      </c>
      <c r="G317" s="7">
        <v>498.70140809999998</v>
      </c>
      <c r="J317" s="7">
        <v>512.07008999999994</v>
      </c>
      <c r="L317" s="7">
        <v>5311.8450399999992</v>
      </c>
      <c r="M317" s="7">
        <v>36.943116199999992</v>
      </c>
      <c r="O317" s="40"/>
    </row>
    <row r="318" spans="1:15">
      <c r="A318" s="3">
        <v>1556</v>
      </c>
      <c r="B318" s="7">
        <v>11875.479775599997</v>
      </c>
      <c r="C318" s="7">
        <v>13.671000000000001</v>
      </c>
      <c r="D318" s="7">
        <v>5239.0123999999987</v>
      </c>
      <c r="E318" s="7">
        <v>1680.3486294999998</v>
      </c>
      <c r="F318" s="7">
        <v>333.23232559999997</v>
      </c>
      <c r="G318" s="7">
        <v>117.29350589999999</v>
      </c>
      <c r="J318" s="7">
        <v>539.24999099999991</v>
      </c>
      <c r="L318" s="7">
        <v>3910.2522079999999</v>
      </c>
      <c r="M318" s="7">
        <v>42.419715599999996</v>
      </c>
      <c r="O318" s="40" t="s">
        <v>108</v>
      </c>
    </row>
    <row r="319" spans="1:15">
      <c r="A319" s="3">
        <v>1557</v>
      </c>
      <c r="B319" s="7">
        <v>15001.942556899996</v>
      </c>
      <c r="D319" s="7">
        <v>6731.0098499999986</v>
      </c>
      <c r="E319" s="7">
        <v>1990.5548569999999</v>
      </c>
      <c r="F319" s="7">
        <v>464.13539800000001</v>
      </c>
      <c r="G319" s="7">
        <v>174.82905869999999</v>
      </c>
      <c r="J319" s="7">
        <v>571.63919399999997</v>
      </c>
      <c r="L319" s="7">
        <v>5030.8798879999995</v>
      </c>
      <c r="M319" s="7">
        <v>38.894311199999997</v>
      </c>
      <c r="O319" s="40" t="s">
        <v>109</v>
      </c>
    </row>
    <row r="320" spans="1:15">
      <c r="A320" s="3">
        <v>1558</v>
      </c>
      <c r="B320" s="7">
        <v>14808.153048299999</v>
      </c>
      <c r="C320" s="7">
        <v>11.718</v>
      </c>
      <c r="D320" s="7">
        <v>6264.3932000000004</v>
      </c>
      <c r="E320" s="7">
        <v>1756.0201099999999</v>
      </c>
      <c r="F320" s="7">
        <v>478.76159179999996</v>
      </c>
      <c r="G320" s="7">
        <v>617.92390950000004</v>
      </c>
      <c r="J320" s="7">
        <v>543.59411399999999</v>
      </c>
      <c r="L320" s="7">
        <v>5097.7416800000001</v>
      </c>
      <c r="M320" s="7">
        <v>38.000442999999997</v>
      </c>
      <c r="O320" s="40" t="s">
        <v>111</v>
      </c>
    </row>
    <row r="321" spans="1:15">
      <c r="A321" s="3">
        <v>1559</v>
      </c>
      <c r="B321" s="7">
        <v>14035.5110391</v>
      </c>
      <c r="C321" s="7">
        <v>10.578749999999999</v>
      </c>
      <c r="D321" s="7">
        <v>5697.4830249999986</v>
      </c>
      <c r="E321" s="7">
        <v>1609.7577080000001</v>
      </c>
      <c r="F321" s="7">
        <v>615.05861979999997</v>
      </c>
      <c r="G321" s="7">
        <v>335.65438589999997</v>
      </c>
      <c r="J321" s="7">
        <v>524.21123999999998</v>
      </c>
      <c r="L321" s="7">
        <v>5208.9210720000001</v>
      </c>
      <c r="M321" s="7">
        <v>33.846238399999997</v>
      </c>
      <c r="O321" s="40" t="s">
        <v>113</v>
      </c>
    </row>
    <row r="322" spans="1:15">
      <c r="A322" s="3">
        <v>1560</v>
      </c>
      <c r="B322" s="7">
        <v>15570.437121700001</v>
      </c>
      <c r="C322" s="7">
        <v>15.19</v>
      </c>
      <c r="D322" s="7">
        <v>6516.339500000001</v>
      </c>
      <c r="E322" s="7">
        <v>1782.4617459999997</v>
      </c>
      <c r="F322" s="7">
        <v>628.5012117</v>
      </c>
      <c r="G322" s="7">
        <v>458.74263660000003</v>
      </c>
      <c r="J322" s="7">
        <v>569.66275799999994</v>
      </c>
      <c r="L322" s="7">
        <v>5552.2850080000007</v>
      </c>
      <c r="M322" s="7">
        <v>47.254261399999997</v>
      </c>
      <c r="O322" s="40" t="s">
        <v>114</v>
      </c>
    </row>
    <row r="323" spans="1:15">
      <c r="A323" s="3">
        <v>1561</v>
      </c>
      <c r="B323" s="7">
        <v>16320.230247199997</v>
      </c>
      <c r="C323" s="7">
        <v>13.5625</v>
      </c>
      <c r="D323" s="7">
        <v>6748.4868749999996</v>
      </c>
      <c r="E323" s="7">
        <v>1803.9932919999999</v>
      </c>
      <c r="F323" s="7">
        <v>691.11454079999999</v>
      </c>
      <c r="G323" s="7">
        <v>479.87201399999998</v>
      </c>
      <c r="J323" s="7">
        <v>453.30952799999994</v>
      </c>
      <c r="L323" s="7">
        <v>6090.677631999999</v>
      </c>
      <c r="M323" s="7">
        <v>39.213865399999996</v>
      </c>
      <c r="O323" s="40" t="s">
        <v>115</v>
      </c>
    </row>
    <row r="324" spans="1:15">
      <c r="A324" s="3">
        <v>1562</v>
      </c>
      <c r="B324" s="7">
        <v>13327.350653700001</v>
      </c>
      <c r="C324" s="7">
        <v>8.62575</v>
      </c>
      <c r="D324" s="7">
        <v>5669.7194250000002</v>
      </c>
      <c r="E324" s="7">
        <v>1721.8367044999998</v>
      </c>
      <c r="F324" s="7">
        <v>537.86569539999994</v>
      </c>
      <c r="G324" s="7">
        <v>312.83158320000001</v>
      </c>
      <c r="J324" s="7">
        <v>486.002748</v>
      </c>
      <c r="L324" s="7">
        <v>4555.7654559999992</v>
      </c>
      <c r="M324" s="7">
        <v>34.7032916</v>
      </c>
      <c r="O324" s="40" t="s">
        <v>112</v>
      </c>
    </row>
    <row r="325" spans="1:15">
      <c r="A325" s="3">
        <v>1563</v>
      </c>
      <c r="B325" s="7">
        <v>16539.653887699998</v>
      </c>
      <c r="C325" s="7">
        <v>17.088750000000001</v>
      </c>
      <c r="D325" s="7">
        <v>6733.8641749999997</v>
      </c>
      <c r="E325" s="7">
        <v>2170.5132979999998</v>
      </c>
      <c r="F325" s="7">
        <v>714.6080707000001</v>
      </c>
      <c r="G325" s="7">
        <v>419.28251219999999</v>
      </c>
      <c r="J325" s="7">
        <v>576.1532279999999</v>
      </c>
      <c r="L325" s="7">
        <v>5874.7703199999996</v>
      </c>
      <c r="M325" s="7">
        <v>33.373533799999997</v>
      </c>
      <c r="O325" s="40" t="s">
        <v>112</v>
      </c>
    </row>
    <row r="326" spans="1:15">
      <c r="A326" s="3">
        <v>1564</v>
      </c>
      <c r="B326" s="7">
        <v>16731.821846300001</v>
      </c>
      <c r="C326" s="7">
        <v>11.12125</v>
      </c>
      <c r="D326" s="7">
        <v>7070.6954500000002</v>
      </c>
      <c r="E326" s="7">
        <v>2029.2425779999996</v>
      </c>
      <c r="F326" s="7">
        <v>712.25090349999994</v>
      </c>
      <c r="G326" s="7">
        <v>404.05367459999997</v>
      </c>
      <c r="J326" s="7">
        <v>596.78992799999992</v>
      </c>
      <c r="L326" s="7">
        <v>5856.5438080000013</v>
      </c>
      <c r="M326" s="7">
        <v>51.124254199999996</v>
      </c>
      <c r="O326" s="40"/>
    </row>
    <row r="327" spans="1:15">
      <c r="A327" s="3">
        <v>1565</v>
      </c>
      <c r="B327" s="7">
        <v>15332.1019708</v>
      </c>
      <c r="C327" s="7">
        <v>11.01275</v>
      </c>
      <c r="D327" s="7">
        <v>6524.9520750000001</v>
      </c>
      <c r="E327" s="7">
        <v>2131.7301434999999</v>
      </c>
      <c r="F327" s="7">
        <v>316.47048669999998</v>
      </c>
      <c r="G327" s="7">
        <v>353.37363779999998</v>
      </c>
      <c r="J327" s="7">
        <v>591.878784</v>
      </c>
      <c r="L327" s="7">
        <v>5351.7571680000001</v>
      </c>
      <c r="M327" s="7">
        <v>50.926925799999992</v>
      </c>
      <c r="O327" s="40"/>
    </row>
    <row r="328" spans="1:15">
      <c r="A328" s="3">
        <v>1566</v>
      </c>
      <c r="B328" s="7">
        <v>16781.784810900001</v>
      </c>
      <c r="C328" s="7">
        <v>12.748749999999999</v>
      </c>
      <c r="D328" s="7">
        <v>7048.7583000000004</v>
      </c>
      <c r="E328" s="7">
        <v>2396.2361089999995</v>
      </c>
      <c r="F328" s="7">
        <v>343.17286099999995</v>
      </c>
      <c r="G328" s="7">
        <v>456.51741509999999</v>
      </c>
      <c r="J328" s="7">
        <v>645.30635399999983</v>
      </c>
      <c r="L328" s="7">
        <v>5823.7592000000004</v>
      </c>
      <c r="M328" s="7">
        <v>55.285821799999987</v>
      </c>
      <c r="O328" s="40"/>
    </row>
    <row r="329" spans="1:15">
      <c r="A329" s="3">
        <v>1567</v>
      </c>
      <c r="B329" s="7">
        <v>15711.389867399999</v>
      </c>
      <c r="C329" s="7">
        <v>21.157499999999999</v>
      </c>
      <c r="D329" s="7">
        <v>6426.1922749999994</v>
      </c>
      <c r="E329" s="7">
        <v>2312.8184879999999</v>
      </c>
      <c r="F329" s="7">
        <v>344.563647</v>
      </c>
      <c r="G329" s="7">
        <v>449.10964919999992</v>
      </c>
      <c r="J329" s="7">
        <v>709.22543999999994</v>
      </c>
      <c r="L329" s="7">
        <v>5396.2414239999998</v>
      </c>
      <c r="M329" s="7">
        <v>52.081444199999993</v>
      </c>
      <c r="O329" s="40" t="s">
        <v>117</v>
      </c>
    </row>
    <row r="330" spans="1:15">
      <c r="A330" s="3">
        <v>1568</v>
      </c>
      <c r="B330" s="7">
        <v>16136.991613299997</v>
      </c>
      <c r="C330" s="7">
        <v>26.148500000000002</v>
      </c>
      <c r="D330" s="7">
        <v>6819.0607000000009</v>
      </c>
      <c r="E330" s="7">
        <v>2330.832836</v>
      </c>
      <c r="F330" s="7">
        <v>322.50678469999997</v>
      </c>
      <c r="G330" s="7">
        <v>397.96552499999996</v>
      </c>
      <c r="J330" s="7">
        <v>665.41053599999987</v>
      </c>
      <c r="L330" s="7">
        <v>5521.5141599999988</v>
      </c>
      <c r="M330" s="7">
        <v>53.552571599999986</v>
      </c>
      <c r="O330" s="40"/>
    </row>
    <row r="331" spans="1:15">
      <c r="A331" s="3">
        <v>1569</v>
      </c>
      <c r="B331" s="7">
        <v>14873.740368699999</v>
      </c>
      <c r="C331" s="7">
        <v>11.609500000000001</v>
      </c>
      <c r="D331" s="7">
        <v>6328.9328750000013</v>
      </c>
      <c r="E331" s="7">
        <v>2086.5544014999996</v>
      </c>
      <c r="F331" s="7">
        <v>279.48418190000001</v>
      </c>
      <c r="G331" s="7">
        <v>302.65763069999997</v>
      </c>
      <c r="J331" s="7">
        <v>599.91212399999995</v>
      </c>
      <c r="L331" s="7">
        <v>5201.7007999999996</v>
      </c>
      <c r="M331" s="7">
        <v>62.888855599999985</v>
      </c>
      <c r="O331" s="40" t="s">
        <v>118</v>
      </c>
    </row>
    <row r="332" spans="1:15">
      <c r="A332" s="3">
        <v>1570</v>
      </c>
      <c r="B332" s="7">
        <v>15470.163306799997</v>
      </c>
      <c r="C332" s="7">
        <v>17.414249999999999</v>
      </c>
      <c r="D332" s="7">
        <v>6453.9651749999994</v>
      </c>
      <c r="E332" s="7">
        <v>2309.1657889999997</v>
      </c>
      <c r="F332" s="7">
        <v>327.60322679999996</v>
      </c>
      <c r="G332" s="7">
        <v>441.158097</v>
      </c>
      <c r="J332" s="7">
        <v>599.50199399999997</v>
      </c>
      <c r="L332" s="7">
        <v>5282.0289919999996</v>
      </c>
      <c r="M332" s="7">
        <v>39.325782999999994</v>
      </c>
      <c r="O332" s="40"/>
    </row>
    <row r="333" spans="1:15">
      <c r="A333" s="3">
        <v>1571</v>
      </c>
      <c r="B333" s="7">
        <v>11122.008121700001</v>
      </c>
      <c r="C333" s="7">
        <v>13.453999999999999</v>
      </c>
      <c r="D333" s="7">
        <v>5076.7095750000008</v>
      </c>
      <c r="E333" s="7">
        <v>1229.4909070000001</v>
      </c>
      <c r="F333" s="7">
        <v>261.98465290000001</v>
      </c>
      <c r="G333" s="7">
        <v>302.98136340000002</v>
      </c>
      <c r="J333" s="7">
        <v>281.99367000000001</v>
      </c>
      <c r="L333" s="7">
        <v>3929.9047200000005</v>
      </c>
      <c r="M333" s="7">
        <v>25.4892334</v>
      </c>
      <c r="O333" s="40" t="s">
        <v>119</v>
      </c>
    </row>
    <row r="334" spans="1:15">
      <c r="A334" s="3">
        <v>1572</v>
      </c>
      <c r="B334" s="7">
        <v>13302.521606999999</v>
      </c>
      <c r="C334" s="7">
        <v>19.096</v>
      </c>
      <c r="D334" s="7">
        <v>5576.5845749999999</v>
      </c>
      <c r="E334" s="7">
        <v>1898.1526454999996</v>
      </c>
      <c r="F334" s="7">
        <v>299.98608810000002</v>
      </c>
      <c r="G334" s="7">
        <v>353.55419459999996</v>
      </c>
      <c r="J334" s="7">
        <v>540.76486799999986</v>
      </c>
      <c r="L334" s="7">
        <v>4588.5346879999997</v>
      </c>
      <c r="M334" s="7">
        <v>25.848547799999995</v>
      </c>
      <c r="O334" s="40" t="s">
        <v>120</v>
      </c>
    </row>
    <row r="335" spans="1:15">
      <c r="A335" s="3">
        <v>1573</v>
      </c>
      <c r="B335" s="7">
        <v>16064.517350499998</v>
      </c>
      <c r="C335" s="7">
        <v>17.414249999999999</v>
      </c>
      <c r="D335" s="7">
        <v>6564.8684499999981</v>
      </c>
      <c r="E335" s="7">
        <v>2463.1721459999999</v>
      </c>
      <c r="F335" s="7">
        <v>346.29567739999999</v>
      </c>
      <c r="G335" s="7">
        <v>411.17367810000002</v>
      </c>
      <c r="J335" s="7">
        <v>669.66937800000005</v>
      </c>
      <c r="L335" s="7">
        <v>5549.8000480000001</v>
      </c>
      <c r="M335" s="7">
        <v>42.123722999999998</v>
      </c>
      <c r="O335" s="40" t="s">
        <v>114</v>
      </c>
    </row>
    <row r="336" spans="1:15">
      <c r="A336" s="3">
        <v>1574</v>
      </c>
      <c r="B336" s="7">
        <v>11215.308549999998</v>
      </c>
      <c r="C336" s="7">
        <v>19.313000000000002</v>
      </c>
      <c r="D336" s="7">
        <v>4812.8957</v>
      </c>
      <c r="E336" s="7">
        <v>1352.8448979999998</v>
      </c>
      <c r="F336" s="7">
        <v>283.6113752</v>
      </c>
      <c r="G336" s="7">
        <v>294.05790780000001</v>
      </c>
      <c r="J336" s="7">
        <v>638.37580800000001</v>
      </c>
      <c r="L336" s="7">
        <v>3771.6296319999992</v>
      </c>
      <c r="M336" s="7">
        <v>42.580229000000003</v>
      </c>
      <c r="O336" s="40" t="s">
        <v>121</v>
      </c>
    </row>
    <row r="337" spans="1:15">
      <c r="A337" s="3">
        <v>1575</v>
      </c>
      <c r="B337" s="7">
        <v>15751.4400322</v>
      </c>
      <c r="C337" s="7">
        <v>20.560750000000002</v>
      </c>
      <c r="D337" s="7">
        <v>6616.7484999999997</v>
      </c>
      <c r="E337" s="7">
        <v>2234.552819</v>
      </c>
      <c r="F337" s="7">
        <v>341.06517500000001</v>
      </c>
      <c r="G337" s="7">
        <v>422.55651480000006</v>
      </c>
      <c r="J337" s="7">
        <v>622.43932799999993</v>
      </c>
      <c r="L337" s="7">
        <v>5446.7044640000004</v>
      </c>
      <c r="M337" s="7">
        <v>46.812481399999996</v>
      </c>
      <c r="O337" s="40"/>
    </row>
    <row r="338" spans="1:15">
      <c r="A338" s="3">
        <v>1576</v>
      </c>
      <c r="B338" s="7">
        <v>14880.733360400001</v>
      </c>
      <c r="C338" s="7">
        <v>22.785</v>
      </c>
      <c r="D338" s="7">
        <v>6348.9402750000008</v>
      </c>
      <c r="E338" s="7">
        <v>2123.1272869999998</v>
      </c>
      <c r="F338" s="7">
        <v>341.48671219999994</v>
      </c>
      <c r="G338" s="7">
        <v>361.35622319999993</v>
      </c>
      <c r="J338" s="7">
        <v>623.88845399999991</v>
      </c>
      <c r="L338" s="7">
        <v>5010.0602880000006</v>
      </c>
      <c r="M338" s="7">
        <v>49.089120999999999</v>
      </c>
      <c r="O338" s="40"/>
    </row>
    <row r="339" spans="1:15">
      <c r="A339" s="3">
        <v>1577</v>
      </c>
      <c r="B339" s="7">
        <v>10359.3161476</v>
      </c>
      <c r="C339" s="7">
        <v>22.134</v>
      </c>
      <c r="D339" s="7">
        <v>4466.2994249999992</v>
      </c>
      <c r="E339" s="7">
        <v>1388.2849659999995</v>
      </c>
      <c r="F339" s="7">
        <v>272.84210340000004</v>
      </c>
      <c r="G339" s="7">
        <v>390.39906660000003</v>
      </c>
      <c r="J339" s="7">
        <v>160.87642199999999</v>
      </c>
      <c r="L339" s="7">
        <v>3622.1054720000002</v>
      </c>
      <c r="M339" s="7">
        <v>36.374692599999996</v>
      </c>
      <c r="O339" s="40" t="s">
        <v>122</v>
      </c>
    </row>
    <row r="340" spans="1:15">
      <c r="A340" s="3">
        <v>1578</v>
      </c>
      <c r="B340" s="7">
        <v>14721.691472999999</v>
      </c>
      <c r="C340" s="7">
        <v>17.143000000000001</v>
      </c>
      <c r="D340" s="7">
        <v>6266.3074499999984</v>
      </c>
      <c r="E340" s="7">
        <v>2009.1986289999995</v>
      </c>
      <c r="F340" s="7">
        <v>316.39592909999993</v>
      </c>
      <c r="G340" s="7">
        <v>380.67227429999997</v>
      </c>
      <c r="J340" s="7">
        <v>632.93474999999989</v>
      </c>
      <c r="L340" s="7">
        <v>5044.3750560000008</v>
      </c>
      <c r="M340" s="7">
        <v>54.664384599999991</v>
      </c>
      <c r="O340" s="40"/>
    </row>
    <row r="341" spans="1:15">
      <c r="A341" s="3">
        <v>1579</v>
      </c>
      <c r="B341" s="7">
        <v>14650.573178999999</v>
      </c>
      <c r="C341" s="7">
        <v>16.329249999999998</v>
      </c>
      <c r="D341" s="7">
        <v>6303.3175750000009</v>
      </c>
      <c r="E341" s="7">
        <v>1931.0473344999998</v>
      </c>
      <c r="F341" s="7">
        <v>351.74913569999995</v>
      </c>
      <c r="G341" s="7">
        <v>457.78201799999994</v>
      </c>
      <c r="J341" s="7">
        <v>626.07581399999992</v>
      </c>
      <c r="L341" s="7">
        <v>4916.5112159999999</v>
      </c>
      <c r="M341" s="7">
        <v>47.760835799999995</v>
      </c>
      <c r="O341" s="40"/>
    </row>
    <row r="342" spans="1:15">
      <c r="A342" s="3">
        <v>1580</v>
      </c>
      <c r="B342" s="7">
        <v>13531.4659828</v>
      </c>
      <c r="C342" s="7">
        <v>15.895250000000001</v>
      </c>
      <c r="D342" s="7">
        <v>5748.8213500000002</v>
      </c>
      <c r="E342" s="7">
        <v>1788.5527345</v>
      </c>
      <c r="F342" s="7">
        <v>376.2570791</v>
      </c>
      <c r="G342" s="7">
        <v>419.72826180000004</v>
      </c>
      <c r="J342" s="7">
        <v>556.86019199999998</v>
      </c>
      <c r="L342" s="7">
        <v>4579.6136320000005</v>
      </c>
      <c r="M342" s="7">
        <v>45.737483399999995</v>
      </c>
      <c r="O342" s="40" t="s">
        <v>123</v>
      </c>
    </row>
    <row r="343" spans="1:15">
      <c r="A343" s="3">
        <v>1581</v>
      </c>
      <c r="B343" s="7">
        <v>14686.434817399999</v>
      </c>
      <c r="C343" s="7">
        <v>13.671000000000001</v>
      </c>
      <c r="D343" s="7">
        <v>6388.2133999999996</v>
      </c>
      <c r="E343" s="7">
        <v>1850.9837274999998</v>
      </c>
      <c r="F343" s="7">
        <v>347.56172279999998</v>
      </c>
      <c r="G343" s="7">
        <v>475.52807130000002</v>
      </c>
      <c r="J343" s="7">
        <v>595.71056999999996</v>
      </c>
      <c r="L343" s="7">
        <v>4960.3640640000003</v>
      </c>
      <c r="M343" s="7">
        <v>54.402261799999998</v>
      </c>
      <c r="O343" s="40"/>
    </row>
    <row r="344" spans="1:15">
      <c r="A344" s="3">
        <v>1582</v>
      </c>
      <c r="B344" s="7">
        <v>11658.175990900001</v>
      </c>
      <c r="D344" s="7">
        <v>5174.2634750000007</v>
      </c>
      <c r="E344" s="7">
        <v>1262.2697645000001</v>
      </c>
      <c r="F344" s="7">
        <v>377.31737419999996</v>
      </c>
      <c r="G344" s="7">
        <v>321.21477900000002</v>
      </c>
      <c r="J344" s="7">
        <v>565.06799999999998</v>
      </c>
      <c r="L344" s="7">
        <v>3916.0484640000004</v>
      </c>
      <c r="M344" s="7">
        <v>41.994134199999998</v>
      </c>
      <c r="O344" s="40" t="s">
        <v>124</v>
      </c>
    </row>
    <row r="345" spans="1:15">
      <c r="A345" s="3">
        <v>1583</v>
      </c>
      <c r="B345" s="7">
        <v>13541.677074299998</v>
      </c>
      <c r="C345" s="7">
        <v>11.44675</v>
      </c>
      <c r="D345" s="7">
        <v>6067.0464249999995</v>
      </c>
      <c r="E345" s="7">
        <v>1604.87093</v>
      </c>
      <c r="F345" s="7">
        <v>449.64971659999998</v>
      </c>
      <c r="G345" s="7">
        <v>319.93042769999994</v>
      </c>
      <c r="J345" s="7">
        <v>549.00913199999991</v>
      </c>
      <c r="L345" s="7">
        <v>4484.361296</v>
      </c>
      <c r="M345" s="7">
        <v>55.362396999999994</v>
      </c>
      <c r="O345" s="40"/>
    </row>
    <row r="346" spans="1:15">
      <c r="A346" s="3">
        <v>1584</v>
      </c>
      <c r="B346" s="7">
        <v>12734.2698005</v>
      </c>
      <c r="C346" s="7">
        <v>17.956750000000003</v>
      </c>
      <c r="D346" s="7">
        <v>5846.4884000000011</v>
      </c>
      <c r="E346" s="7">
        <v>1326.6188979999999</v>
      </c>
      <c r="F346" s="7">
        <v>472.40699019999994</v>
      </c>
      <c r="G346" s="7">
        <v>362.39230889999999</v>
      </c>
      <c r="J346" s="7">
        <v>271.77687599999996</v>
      </c>
      <c r="L346" s="7">
        <v>4401.1855679999999</v>
      </c>
      <c r="M346" s="7">
        <v>35.444009399999999</v>
      </c>
      <c r="O346" s="40" t="s">
        <v>126</v>
      </c>
    </row>
    <row r="347" spans="1:15">
      <c r="A347" s="3">
        <v>1585</v>
      </c>
      <c r="B347" s="7">
        <v>13545.446152600001</v>
      </c>
      <c r="C347" s="7">
        <v>13.671000000000001</v>
      </c>
      <c r="D347" s="7">
        <v>5816.8260499999997</v>
      </c>
      <c r="E347" s="7">
        <v>1788.2606059999996</v>
      </c>
      <c r="F347" s="7">
        <v>490.76178090000002</v>
      </c>
      <c r="G347" s="7">
        <v>358.9264647</v>
      </c>
      <c r="J347" s="7">
        <v>572.76282000000003</v>
      </c>
      <c r="L347" s="7">
        <v>4439.3473120000008</v>
      </c>
      <c r="M347" s="7">
        <v>64.890118999999999</v>
      </c>
      <c r="O347" s="40" t="s">
        <v>127</v>
      </c>
    </row>
    <row r="348" spans="1:15">
      <c r="A348" s="3">
        <v>1586</v>
      </c>
      <c r="B348" s="7">
        <v>10776.307355499999</v>
      </c>
      <c r="C348" s="7">
        <v>9.1682500000000005</v>
      </c>
      <c r="D348" s="7">
        <v>4957.1875249999994</v>
      </c>
      <c r="E348" s="7">
        <v>1236.2885404999997</v>
      </c>
      <c r="F348" s="7">
        <v>334.41234300000002</v>
      </c>
      <c r="G348" s="7">
        <v>265.76127179999997</v>
      </c>
      <c r="J348" s="7">
        <v>454.11806999999999</v>
      </c>
      <c r="L348" s="7">
        <v>3482.7448479999998</v>
      </c>
      <c r="M348" s="7">
        <v>36.626507199999992</v>
      </c>
      <c r="O348" s="40"/>
    </row>
    <row r="349" spans="1:15">
      <c r="A349" s="3">
        <v>1587</v>
      </c>
      <c r="B349" s="7">
        <v>11634.4615421</v>
      </c>
      <c r="C349" s="7">
        <v>10.687249999999999</v>
      </c>
      <c r="D349" s="7">
        <v>5467.0708750000003</v>
      </c>
      <c r="E349" s="7">
        <v>1202.2945449999997</v>
      </c>
      <c r="F349" s="7">
        <v>433.45494559999992</v>
      </c>
      <c r="G349" s="7">
        <v>339.1216407</v>
      </c>
      <c r="J349" s="7">
        <v>308.656026</v>
      </c>
      <c r="L349" s="7">
        <v>3846.6208639999995</v>
      </c>
      <c r="M349" s="7">
        <v>26.555395799999996</v>
      </c>
      <c r="O349" s="40" t="s">
        <v>126</v>
      </c>
    </row>
    <row r="350" spans="1:15">
      <c r="A350" s="3">
        <v>1588</v>
      </c>
      <c r="B350" s="7">
        <v>10158.2048454</v>
      </c>
      <c r="C350" s="7">
        <v>11.880750000000001</v>
      </c>
      <c r="D350" s="7">
        <v>4531.1258499999994</v>
      </c>
      <c r="E350" s="7">
        <v>1455.2406724999998</v>
      </c>
      <c r="F350" s="7">
        <v>89.010303999999991</v>
      </c>
      <c r="G350" s="7">
        <v>296.16463889999994</v>
      </c>
      <c r="J350" s="7">
        <v>440.294736</v>
      </c>
      <c r="L350" s="7">
        <v>3296.7746080000002</v>
      </c>
      <c r="M350" s="7">
        <v>37.713285999999997</v>
      </c>
      <c r="O350" s="40" t="s">
        <v>129</v>
      </c>
    </row>
    <row r="351" spans="1:15">
      <c r="A351" s="3">
        <v>1589</v>
      </c>
      <c r="B351" s="7">
        <v>7934.6778813000001</v>
      </c>
      <c r="C351" s="7">
        <v>16.492000000000001</v>
      </c>
      <c r="D351" s="7">
        <v>3444.1441749999999</v>
      </c>
      <c r="E351" s="7">
        <v>1110.4459935</v>
      </c>
      <c r="F351" s="7">
        <v>88.000908799999991</v>
      </c>
      <c r="G351" s="7">
        <v>278.08850519999999</v>
      </c>
      <c r="J351" s="7">
        <v>263.56906799999996</v>
      </c>
      <c r="K351" s="7">
        <v>22.934265</v>
      </c>
      <c r="L351" s="7">
        <v>2694.5348800000002</v>
      </c>
      <c r="M351" s="7">
        <v>16.468085799999997</v>
      </c>
      <c r="O351" s="40" t="s">
        <v>131</v>
      </c>
    </row>
    <row r="352" spans="1:15">
      <c r="A352" s="3">
        <v>1590</v>
      </c>
      <c r="B352" s="7">
        <v>10464.927122700001</v>
      </c>
      <c r="C352" s="7">
        <v>14.322000000000001</v>
      </c>
      <c r="D352" s="7">
        <v>4412.4679250000008</v>
      </c>
      <c r="E352" s="7">
        <v>1687.0697704999998</v>
      </c>
      <c r="F352" s="7">
        <v>99.287782399999998</v>
      </c>
      <c r="G352" s="7">
        <v>270.1708074</v>
      </c>
      <c r="J352" s="7">
        <v>503.05373999999995</v>
      </c>
      <c r="L352" s="7">
        <v>3445.113824</v>
      </c>
      <c r="M352" s="7">
        <v>33.441273399999993</v>
      </c>
      <c r="O352" s="40" t="s">
        <v>132</v>
      </c>
    </row>
    <row r="353" spans="1:15">
      <c r="A353" s="3">
        <v>1591</v>
      </c>
      <c r="B353" s="7">
        <v>12394.060992299999</v>
      </c>
      <c r="C353" s="7">
        <v>19.584250000000001</v>
      </c>
      <c r="D353" s="7">
        <v>5148.8372749999999</v>
      </c>
      <c r="E353" s="7">
        <v>2083.3249609999998</v>
      </c>
      <c r="F353" s="7">
        <v>104.9771008</v>
      </c>
      <c r="G353" s="7">
        <v>396.50908049999998</v>
      </c>
      <c r="J353" s="7">
        <v>508.04170199999999</v>
      </c>
      <c r="K353" s="7">
        <v>21.227529000000004</v>
      </c>
      <c r="L353" s="7">
        <v>4060.6513120000004</v>
      </c>
      <c r="M353" s="7">
        <v>50.907781999999997</v>
      </c>
      <c r="O353" s="40" t="s">
        <v>133</v>
      </c>
    </row>
    <row r="354" spans="1:15">
      <c r="A354" s="3">
        <v>1592</v>
      </c>
      <c r="B354" s="7">
        <v>11206.419182900001</v>
      </c>
      <c r="C354" s="7">
        <v>17.468499999999999</v>
      </c>
      <c r="D354" s="7">
        <v>4925.2861999999996</v>
      </c>
      <c r="E354" s="7">
        <v>1682.1174274999998</v>
      </c>
      <c r="F354" s="7">
        <v>100.7559936</v>
      </c>
      <c r="G354" s="7">
        <v>291.47368859999995</v>
      </c>
      <c r="J354" s="7">
        <v>472.11822000000001</v>
      </c>
      <c r="K354" s="7">
        <v>25.067685000000001</v>
      </c>
      <c r="L354" s="7">
        <v>3637.9883840000002</v>
      </c>
      <c r="M354" s="7">
        <v>54.143084200000004</v>
      </c>
      <c r="O354" s="40" t="s">
        <v>134</v>
      </c>
    </row>
    <row r="355" spans="1:15">
      <c r="A355" s="3">
        <v>1593</v>
      </c>
      <c r="B355" s="7">
        <v>11625.2805271</v>
      </c>
      <c r="C355" s="7">
        <v>16.274999999999999</v>
      </c>
      <c r="D355" s="7">
        <v>5103.37655</v>
      </c>
      <c r="E355" s="7">
        <v>1698.2988694999999</v>
      </c>
      <c r="F355" s="7">
        <v>97.268991999999997</v>
      </c>
      <c r="G355" s="7">
        <v>327.53708819999997</v>
      </c>
      <c r="J355" s="7">
        <v>405.83990999999992</v>
      </c>
      <c r="K355" s="7">
        <v>24.747672000000009</v>
      </c>
      <c r="L355" s="7">
        <v>3898.3794560000006</v>
      </c>
      <c r="M355" s="7">
        <v>53.556989399999992</v>
      </c>
      <c r="O355" s="40" t="s">
        <v>135</v>
      </c>
    </row>
    <row r="356" spans="1:15">
      <c r="A356" s="3">
        <v>1594</v>
      </c>
      <c r="B356" s="7">
        <v>11684.754159599999</v>
      </c>
      <c r="C356" s="7">
        <v>13.671000000000001</v>
      </c>
      <c r="D356" s="7">
        <v>5309.2862999999988</v>
      </c>
      <c r="E356" s="7">
        <v>1710.9820544999998</v>
      </c>
      <c r="F356" s="7">
        <v>447.54776579999998</v>
      </c>
      <c r="J356" s="7">
        <v>476.33279399999992</v>
      </c>
      <c r="K356" s="7">
        <v>23.46762</v>
      </c>
      <c r="L356" s="7">
        <v>3675.5822080000003</v>
      </c>
      <c r="M356" s="7">
        <v>27.884417299999996</v>
      </c>
      <c r="O356" s="40" t="s">
        <v>136</v>
      </c>
    </row>
    <row r="357" spans="1:15">
      <c r="A357" s="3">
        <v>1595</v>
      </c>
      <c r="B357" s="7">
        <v>12147.257479599999</v>
      </c>
      <c r="C357" s="7">
        <v>17.414249999999999</v>
      </c>
      <c r="D357" s="7">
        <v>5349.3522499999999</v>
      </c>
      <c r="E357" s="7">
        <v>1526.4602894999998</v>
      </c>
      <c r="F357" s="7">
        <v>408.60289019999999</v>
      </c>
      <c r="G357" s="7">
        <v>271.32608879999998</v>
      </c>
      <c r="J357" s="7">
        <v>449.40222599999998</v>
      </c>
      <c r="K357" s="7">
        <v>22.187568000000002</v>
      </c>
      <c r="L357" s="7">
        <v>4063.0926239999999</v>
      </c>
      <c r="M357" s="7">
        <v>39.41929309999999</v>
      </c>
      <c r="O357" s="40" t="s">
        <v>112</v>
      </c>
    </row>
    <row r="358" spans="1:15">
      <c r="A358" s="3">
        <v>1596</v>
      </c>
      <c r="B358" s="7">
        <v>13030.3588468</v>
      </c>
      <c r="C358" s="7">
        <v>12.097749999999998</v>
      </c>
      <c r="D358" s="7">
        <v>5737.0824250000005</v>
      </c>
      <c r="E358" s="7">
        <v>1469.3422469999998</v>
      </c>
      <c r="F358" s="7">
        <v>472.94896659999989</v>
      </c>
      <c r="G358" s="7">
        <v>393.12575639999994</v>
      </c>
      <c r="J358" s="7">
        <v>498.53710199999989</v>
      </c>
      <c r="K358" s="7">
        <v>18.027398999999999</v>
      </c>
      <c r="L358" s="7">
        <v>4393.1067199999998</v>
      </c>
      <c r="M358" s="7">
        <v>36.090480799999995</v>
      </c>
      <c r="O358" s="40" t="s">
        <v>138</v>
      </c>
    </row>
    <row r="359" spans="1:15">
      <c r="A359" s="3">
        <v>1597</v>
      </c>
      <c r="B359" s="7">
        <v>13053.320234100003</v>
      </c>
      <c r="C359" s="7">
        <v>13.725250000000001</v>
      </c>
      <c r="D359" s="7">
        <v>5788.6757250000001</v>
      </c>
      <c r="E359" s="7">
        <v>1669.966776</v>
      </c>
      <c r="F359" s="7">
        <v>482.07080219999995</v>
      </c>
      <c r="G359" s="7">
        <v>348.15230189999994</v>
      </c>
      <c r="J359" s="7">
        <v>434.09330999999992</v>
      </c>
      <c r="K359" s="7">
        <v>15.787308000000003</v>
      </c>
      <c r="L359" s="7">
        <v>4267.840432</v>
      </c>
      <c r="M359" s="7">
        <v>33.008328999999996</v>
      </c>
      <c r="O359" s="40" t="s">
        <v>140</v>
      </c>
    </row>
    <row r="360" spans="1:15">
      <c r="A360" s="3">
        <v>1598</v>
      </c>
      <c r="B360" s="7">
        <v>10462.165591099998</v>
      </c>
      <c r="C360" s="7">
        <v>7.3779999999999992</v>
      </c>
      <c r="D360" s="7">
        <v>4910.166725</v>
      </c>
      <c r="E360" s="7">
        <v>1074.8077734999997</v>
      </c>
      <c r="F360" s="7">
        <v>439.17939209999992</v>
      </c>
      <c r="G360" s="7">
        <v>264.72448080000004</v>
      </c>
      <c r="J360" s="7">
        <v>268.01930399999992</v>
      </c>
      <c r="K360" s="7">
        <v>18.134070000000001</v>
      </c>
      <c r="L360" s="7">
        <v>3460.8925760000002</v>
      </c>
      <c r="M360" s="7">
        <v>18.8632697</v>
      </c>
      <c r="O360" s="40" t="s">
        <v>141</v>
      </c>
    </row>
    <row r="361" spans="1:15">
      <c r="A361" s="3">
        <v>1599</v>
      </c>
      <c r="B361" s="7">
        <v>11318.417465299999</v>
      </c>
      <c r="C361" s="7">
        <v>12.097749999999998</v>
      </c>
      <c r="D361" s="7">
        <v>5227.959350000001</v>
      </c>
      <c r="E361" s="7">
        <v>1207.5972964999999</v>
      </c>
      <c r="F361" s="7">
        <v>464.35261869999994</v>
      </c>
      <c r="G361" s="7">
        <v>335.69176679999998</v>
      </c>
      <c r="J361" s="7">
        <v>256.10860799999995</v>
      </c>
      <c r="K361" s="7">
        <v>17.814057000000002</v>
      </c>
      <c r="L361" s="7">
        <v>3777.5483999999997</v>
      </c>
      <c r="M361" s="7">
        <v>19.247618299999996</v>
      </c>
      <c r="O361" s="40" t="s">
        <v>141</v>
      </c>
    </row>
    <row r="362" spans="1:15">
      <c r="A362" s="3">
        <v>1600</v>
      </c>
      <c r="B362" s="7">
        <v>12434.058653300001</v>
      </c>
      <c r="C362" s="7">
        <v>10.687249999999999</v>
      </c>
      <c r="D362" s="7">
        <v>5723.5036500000015</v>
      </c>
      <c r="E362" s="7">
        <v>1394.6695399999999</v>
      </c>
      <c r="F362" s="7">
        <v>424.76038239999986</v>
      </c>
      <c r="G362" s="7">
        <v>394.69363830000003</v>
      </c>
      <c r="J362" s="7">
        <v>261.26192399999996</v>
      </c>
      <c r="K362" s="7">
        <v>15.680637000000001</v>
      </c>
      <c r="L362" s="7">
        <v>4179.7825760000005</v>
      </c>
      <c r="M362" s="7">
        <v>29.019055599999998</v>
      </c>
      <c r="O362" s="40" t="s">
        <v>142</v>
      </c>
    </row>
    <row r="363" spans="1:15">
      <c r="A363" s="3">
        <v>1601</v>
      </c>
      <c r="B363" s="7">
        <v>11495.387066199999</v>
      </c>
      <c r="D363" s="7">
        <v>5378.5410749999992</v>
      </c>
      <c r="E363" s="7">
        <v>1088.2354855000001</v>
      </c>
      <c r="F363" s="7">
        <v>438.04453939999991</v>
      </c>
      <c r="G363" s="7">
        <v>408.39197489999992</v>
      </c>
      <c r="J363" s="7">
        <v>457.55209499999995</v>
      </c>
      <c r="K363" s="7">
        <v>15.147282000000002</v>
      </c>
      <c r="L363" s="7">
        <v>3662.2571680000001</v>
      </c>
      <c r="M363" s="7">
        <v>47.2174464</v>
      </c>
      <c r="O363" s="40" t="s">
        <v>143</v>
      </c>
    </row>
    <row r="364" spans="1:15">
      <c r="A364" s="3">
        <v>1602</v>
      </c>
      <c r="B364" s="7">
        <v>12467.9511186</v>
      </c>
      <c r="D364" s="7">
        <v>5821.6566249999996</v>
      </c>
      <c r="E364" s="7">
        <v>1271.7577484999997</v>
      </c>
      <c r="F364" s="7">
        <v>465.76204409999997</v>
      </c>
      <c r="G364" s="7">
        <v>407.15417339999993</v>
      </c>
      <c r="J364" s="7">
        <v>475.20396</v>
      </c>
      <c r="K364" s="7">
        <v>14.400585000000001</v>
      </c>
      <c r="L364" s="7">
        <v>3968.2341119999996</v>
      </c>
      <c r="M364" s="7">
        <v>43.781870599999991</v>
      </c>
      <c r="O364" s="40" t="s">
        <v>53</v>
      </c>
    </row>
    <row r="365" spans="1:15">
      <c r="A365" s="3">
        <v>1603</v>
      </c>
      <c r="B365" s="7">
        <v>12760.136725200002</v>
      </c>
      <c r="C365" s="7">
        <v>10.47025</v>
      </c>
      <c r="D365" s="7">
        <v>5612.5042750000011</v>
      </c>
      <c r="E365" s="7">
        <v>1618.6905749999996</v>
      </c>
      <c r="F365" s="7">
        <v>416.37050170000003</v>
      </c>
      <c r="G365" s="7">
        <v>383.30586450000004</v>
      </c>
      <c r="J365" s="7">
        <v>439.09689599999996</v>
      </c>
      <c r="K365" s="7">
        <v>14.613927</v>
      </c>
      <c r="L365" s="7">
        <v>4225.4125919999997</v>
      </c>
      <c r="M365" s="7">
        <v>39.671844</v>
      </c>
      <c r="O365" s="40" t="s">
        <v>54</v>
      </c>
    </row>
    <row r="366" spans="1:15">
      <c r="A366" s="3">
        <v>1604</v>
      </c>
      <c r="B366" s="7">
        <v>15465.039710299998</v>
      </c>
      <c r="C366" s="7">
        <v>14.322000000000001</v>
      </c>
      <c r="D366" s="7">
        <v>6750.7893999999997</v>
      </c>
      <c r="E366" s="7">
        <v>2110.5562909999994</v>
      </c>
      <c r="F366" s="7">
        <v>521.5784443</v>
      </c>
      <c r="G366" s="7">
        <v>449.65625670000003</v>
      </c>
      <c r="J366" s="7">
        <v>487.50134999999995</v>
      </c>
      <c r="K366" s="7">
        <v>22.080897</v>
      </c>
      <c r="L366" s="7">
        <v>5064.8107519999994</v>
      </c>
      <c r="M366" s="7">
        <v>43.744319300000001</v>
      </c>
      <c r="O366" s="40"/>
    </row>
    <row r="367" spans="1:15">
      <c r="A367" s="3">
        <v>1605</v>
      </c>
      <c r="B367" s="7">
        <v>13470.463878099999</v>
      </c>
      <c r="C367" s="7">
        <v>10.904249999999999</v>
      </c>
      <c r="D367" s="7">
        <v>5910.574700000001</v>
      </c>
      <c r="E367" s="7">
        <v>1692.4635845000003</v>
      </c>
      <c r="F367" s="7">
        <v>499.93308259999998</v>
      </c>
      <c r="G367" s="7">
        <v>424.3162382999999</v>
      </c>
      <c r="J367" s="7">
        <v>456.18173999999999</v>
      </c>
      <c r="K367" s="7">
        <v>36.801495000000003</v>
      </c>
      <c r="L367" s="7">
        <v>4392.7848160000003</v>
      </c>
      <c r="M367" s="7">
        <v>46.503971699999994</v>
      </c>
      <c r="O367" s="40" t="s">
        <v>55</v>
      </c>
    </row>
    <row r="368" spans="1:15">
      <c r="A368" s="3">
        <v>1606</v>
      </c>
      <c r="B368" s="7">
        <v>14334.852702299999</v>
      </c>
      <c r="C368" s="7">
        <v>11.01275</v>
      </c>
      <c r="D368" s="7">
        <v>6244.1850749999994</v>
      </c>
      <c r="E368" s="7">
        <v>1901.5831519999999</v>
      </c>
      <c r="F368" s="7">
        <v>476.08540409999995</v>
      </c>
      <c r="G368" s="7">
        <v>386.00998469999996</v>
      </c>
      <c r="J368" s="7">
        <v>476.10364200000004</v>
      </c>
      <c r="K368" s="7">
        <v>39.254928000000007</v>
      </c>
      <c r="L368" s="7">
        <v>4752.9681119999996</v>
      </c>
      <c r="M368" s="7">
        <v>47.649654499999997</v>
      </c>
      <c r="O368" s="40"/>
    </row>
    <row r="369" spans="1:15">
      <c r="A369" s="3">
        <v>1607</v>
      </c>
      <c r="B369" s="7">
        <v>12748.087065400001</v>
      </c>
      <c r="D369" s="7">
        <v>5723.5548000000008</v>
      </c>
      <c r="E369" s="7">
        <v>1487.7791249999998</v>
      </c>
      <c r="F369" s="7">
        <v>463.30666159999998</v>
      </c>
      <c r="G369" s="7">
        <v>360.96196050000003</v>
      </c>
      <c r="J369" s="7">
        <v>465.88033799999988</v>
      </c>
      <c r="K369" s="7">
        <v>24.107645999999999</v>
      </c>
      <c r="L369" s="7">
        <v>4181.0126559999999</v>
      </c>
      <c r="M369" s="7">
        <v>41.483878299999994</v>
      </c>
      <c r="O369" s="40" t="s">
        <v>53</v>
      </c>
    </row>
    <row r="370" spans="1:15">
      <c r="A370" s="3">
        <v>1608</v>
      </c>
      <c r="B370" s="7">
        <v>13034.042998500003</v>
      </c>
      <c r="C370" s="7">
        <v>7.4864999999999995</v>
      </c>
      <c r="D370" s="7">
        <v>5779.5431250000011</v>
      </c>
      <c r="E370" s="7">
        <v>1614.4405059999999</v>
      </c>
      <c r="F370" s="7">
        <v>462.37110710000002</v>
      </c>
      <c r="G370" s="7">
        <v>331.66520909999997</v>
      </c>
      <c r="J370" s="7">
        <v>457.207716</v>
      </c>
      <c r="K370" s="7">
        <v>30.614577000000004</v>
      </c>
      <c r="L370" s="7">
        <v>4308.4940800000004</v>
      </c>
      <c r="M370" s="7">
        <v>42.220178299999986</v>
      </c>
      <c r="O370" s="40"/>
    </row>
    <row r="371" spans="1:15">
      <c r="A371" s="3">
        <v>1609</v>
      </c>
      <c r="B371" s="7">
        <v>13597.577890499999</v>
      </c>
      <c r="C371" s="7">
        <v>7.0525000000000002</v>
      </c>
      <c r="D371" s="7">
        <v>5793.4466249999996</v>
      </c>
      <c r="E371" s="7">
        <v>1834.460619</v>
      </c>
      <c r="F371" s="7">
        <v>486.85467590000002</v>
      </c>
      <c r="G371" s="7">
        <v>356.34295079999998</v>
      </c>
      <c r="J371" s="7">
        <v>471.80834399999998</v>
      </c>
      <c r="K371" s="7">
        <v>34.881417000000006</v>
      </c>
      <c r="L371" s="7">
        <v>4568.261184</v>
      </c>
      <c r="M371" s="7">
        <v>44.46957479999999</v>
      </c>
      <c r="O371" s="40" t="s">
        <v>57</v>
      </c>
    </row>
    <row r="372" spans="1:15">
      <c r="A372" s="3">
        <v>1610</v>
      </c>
      <c r="B372" s="7">
        <v>12410.929771399999</v>
      </c>
      <c r="C372" s="7">
        <v>5.6420000000000003</v>
      </c>
      <c r="D372" s="7">
        <v>5359.9682000000003</v>
      </c>
      <c r="E372" s="7">
        <v>1612.1741425</v>
      </c>
      <c r="F372" s="7">
        <v>472.97047360000005</v>
      </c>
      <c r="G372" s="7">
        <v>317.61140130000001</v>
      </c>
      <c r="J372" s="7">
        <v>499.24799399999989</v>
      </c>
      <c r="K372" s="7">
        <v>24.747672000000009</v>
      </c>
      <c r="L372" s="7">
        <v>4090.8830079999998</v>
      </c>
      <c r="M372" s="7">
        <v>27.68488</v>
      </c>
      <c r="O372" s="40" t="s">
        <v>58</v>
      </c>
    </row>
    <row r="373" spans="1:15">
      <c r="A373" s="3">
        <v>1611</v>
      </c>
      <c r="B373" s="7">
        <v>12707.144846699999</v>
      </c>
      <c r="C373" s="7">
        <v>7.0525000000000002</v>
      </c>
      <c r="D373" s="7">
        <v>5699.9320250000001</v>
      </c>
      <c r="E373" s="7">
        <v>1544.9736600000001</v>
      </c>
      <c r="F373" s="7">
        <v>460.64266120000002</v>
      </c>
      <c r="G373" s="7">
        <v>321.29729909999998</v>
      </c>
      <c r="J373" s="7">
        <v>467.98436999999996</v>
      </c>
      <c r="K373" s="7">
        <v>29.654537999999999</v>
      </c>
      <c r="L373" s="7">
        <v>4135.3925600000002</v>
      </c>
      <c r="M373" s="7">
        <v>40.215233399999995</v>
      </c>
      <c r="O373" s="40"/>
    </row>
    <row r="374" spans="1:15">
      <c r="A374" s="3">
        <v>1612</v>
      </c>
      <c r="B374" s="7">
        <v>7566.8944335999995</v>
      </c>
      <c r="D374" s="7">
        <v>3421.4188499999996</v>
      </c>
      <c r="E374" s="7">
        <v>1106.1165179999998</v>
      </c>
      <c r="F374" s="7">
        <v>379.11105800000007</v>
      </c>
      <c r="G374" s="7">
        <v>1.9635551999999998</v>
      </c>
      <c r="J374" s="7">
        <v>343.95585</v>
      </c>
      <c r="L374" s="7">
        <v>2267.1406080000002</v>
      </c>
      <c r="M374" s="7">
        <v>47.187994399999987</v>
      </c>
      <c r="O374" s="40" t="s">
        <v>59</v>
      </c>
    </row>
    <row r="375" spans="1:15">
      <c r="A375" s="3">
        <v>1613</v>
      </c>
      <c r="B375" s="7">
        <v>11451.3380103</v>
      </c>
      <c r="C375" s="7">
        <v>4.7197499999999994</v>
      </c>
      <c r="D375" s="7">
        <v>5019.2828500000005</v>
      </c>
      <c r="E375" s="7">
        <v>1351.7317499999999</v>
      </c>
      <c r="F375" s="7">
        <v>506.41027409999987</v>
      </c>
      <c r="G375" s="7">
        <v>300.70324439999996</v>
      </c>
      <c r="J375" s="7">
        <v>445.50143399999996</v>
      </c>
      <c r="K375" s="7">
        <v>28.054472999999998</v>
      </c>
      <c r="L375" s="7">
        <v>3746.3708319999992</v>
      </c>
      <c r="M375" s="7">
        <v>48.563402799999984</v>
      </c>
      <c r="O375" s="40" t="s">
        <v>60</v>
      </c>
    </row>
    <row r="376" spans="1:15">
      <c r="A376" s="3">
        <v>1614</v>
      </c>
      <c r="B376" s="7">
        <v>10107.892227899998</v>
      </c>
      <c r="C376" s="7">
        <v>2.4955000000000003</v>
      </c>
      <c r="D376" s="7">
        <v>4372.2826249999998</v>
      </c>
      <c r="E376" s="7">
        <v>1140.4973469999998</v>
      </c>
      <c r="F376" s="7">
        <v>397.66371309999994</v>
      </c>
      <c r="G376" s="7">
        <v>261.83627730000001</v>
      </c>
      <c r="J376" s="7">
        <v>620.60220600000002</v>
      </c>
      <c r="K376" s="7">
        <v>32.107970999999999</v>
      </c>
      <c r="L376" s="7">
        <v>3211.41896</v>
      </c>
      <c r="M376" s="7">
        <v>68.987628499999985</v>
      </c>
      <c r="O376" s="40" t="s">
        <v>61</v>
      </c>
    </row>
    <row r="377" spans="1:15">
      <c r="A377" s="3">
        <v>1615</v>
      </c>
      <c r="B377" s="7">
        <v>11497.877804</v>
      </c>
      <c r="D377" s="7">
        <v>4293.1729500000001</v>
      </c>
      <c r="E377" s="7">
        <v>1620.2612209999998</v>
      </c>
      <c r="F377" s="7">
        <v>542.79079839999997</v>
      </c>
      <c r="G377" s="7">
        <v>328.7318664</v>
      </c>
      <c r="J377" s="7">
        <v>617.48651999999993</v>
      </c>
      <c r="K377" s="7">
        <v>30.614577000000004</v>
      </c>
      <c r="L377" s="7">
        <v>4017.5022879999997</v>
      </c>
      <c r="M377" s="7">
        <v>47.317583199999987</v>
      </c>
      <c r="O377" s="40" t="s">
        <v>62</v>
      </c>
    </row>
    <row r="378" spans="1:15">
      <c r="A378" s="3">
        <v>1616</v>
      </c>
      <c r="B378" s="7">
        <v>11696.840239099998</v>
      </c>
      <c r="D378" s="7">
        <v>4409.98405</v>
      </c>
      <c r="E378" s="7">
        <v>1653.2928679999998</v>
      </c>
      <c r="F378" s="7">
        <v>572.78159300000004</v>
      </c>
      <c r="G378" s="7">
        <v>345.67669889999996</v>
      </c>
      <c r="J378" s="7">
        <v>570.15881999999999</v>
      </c>
      <c r="K378" s="7">
        <v>24.107645999999999</v>
      </c>
      <c r="L378" s="7">
        <v>4078.7339839999995</v>
      </c>
      <c r="M378" s="7">
        <v>42.104579199999996</v>
      </c>
      <c r="O378" s="40" t="s">
        <v>62</v>
      </c>
    </row>
    <row r="379" spans="1:15">
      <c r="A379" s="3">
        <v>1617</v>
      </c>
      <c r="B379" s="7">
        <v>11132.349390400001</v>
      </c>
      <c r="D379" s="7">
        <v>4125.8279750000002</v>
      </c>
      <c r="E379" s="7">
        <v>1548.2256839999995</v>
      </c>
      <c r="F379" s="7">
        <v>551.33624639999994</v>
      </c>
      <c r="G379" s="7">
        <v>304.37503620000001</v>
      </c>
      <c r="J379" s="7">
        <v>541.16848799999991</v>
      </c>
      <c r="K379" s="7">
        <v>29.654537999999999</v>
      </c>
      <c r="L379" s="7">
        <v>3971.9179040000004</v>
      </c>
      <c r="M379" s="7">
        <v>59.843518799999984</v>
      </c>
      <c r="O379" s="40" t="s">
        <v>62</v>
      </c>
    </row>
    <row r="380" spans="1:15">
      <c r="A380" s="3">
        <v>1618</v>
      </c>
      <c r="B380" s="7">
        <v>14631.823940699998</v>
      </c>
      <c r="C380" s="7">
        <v>8.5172500000000007</v>
      </c>
      <c r="D380" s="7">
        <v>5974.0975749999998</v>
      </c>
      <c r="E380" s="7">
        <v>1984.4092309999999</v>
      </c>
      <c r="F380" s="7">
        <v>624.84717239999998</v>
      </c>
      <c r="G380" s="7">
        <v>489.29129550000005</v>
      </c>
      <c r="J380" s="7">
        <v>562.25893499999995</v>
      </c>
      <c r="K380" s="7">
        <v>26.134394999999998</v>
      </c>
      <c r="L380" s="7">
        <v>4911.5546880000002</v>
      </c>
      <c r="M380" s="7">
        <v>50.713398800000007</v>
      </c>
      <c r="O380" s="40" t="s">
        <v>62</v>
      </c>
    </row>
    <row r="381" spans="1:15">
      <c r="A381" s="3">
        <v>1619</v>
      </c>
      <c r="B381" s="7">
        <v>12576.0368497</v>
      </c>
      <c r="D381" s="7">
        <v>5390.3381250000002</v>
      </c>
      <c r="E381" s="7">
        <v>1481.6182005000001</v>
      </c>
      <c r="F381" s="7">
        <v>540.6902814</v>
      </c>
      <c r="G381" s="7">
        <v>435.12213960000003</v>
      </c>
      <c r="J381" s="7">
        <v>596.49437399999988</v>
      </c>
      <c r="K381" s="7">
        <v>29.227854000000001</v>
      </c>
      <c r="L381" s="7">
        <v>4041.5920159999996</v>
      </c>
      <c r="M381" s="7">
        <v>60.953859199999982</v>
      </c>
      <c r="O381" s="40" t="s">
        <v>64</v>
      </c>
    </row>
    <row r="382" spans="1:15">
      <c r="A382" s="3">
        <v>1620</v>
      </c>
      <c r="B382" s="7">
        <v>13139.182604900001</v>
      </c>
      <c r="C382" s="7">
        <v>10.199</v>
      </c>
      <c r="D382" s="7">
        <v>5721.2003500000019</v>
      </c>
      <c r="E382" s="7">
        <v>1370.8825580000002</v>
      </c>
      <c r="F382" s="7">
        <v>676.34496699999988</v>
      </c>
      <c r="G382" s="7">
        <v>513.89921249999998</v>
      </c>
      <c r="J382" s="7">
        <v>274.65950399999997</v>
      </c>
      <c r="L382" s="7">
        <v>4537.7016319999993</v>
      </c>
      <c r="M382" s="7">
        <v>34.295381399999997</v>
      </c>
      <c r="O382" s="40" t="s">
        <v>65</v>
      </c>
    </row>
    <row r="383" spans="1:15">
      <c r="A383" s="3">
        <v>1621</v>
      </c>
      <c r="B383" s="7">
        <v>13507.781275900001</v>
      </c>
      <c r="C383" s="7">
        <v>11.44675</v>
      </c>
      <c r="D383" s="7">
        <v>5728.6876250000005</v>
      </c>
      <c r="E383" s="7">
        <v>1425.3109784999999</v>
      </c>
      <c r="F383" s="7">
        <v>613.33160770000006</v>
      </c>
      <c r="G383" s="7">
        <v>552.47206950000009</v>
      </c>
      <c r="J383" s="7">
        <v>591.68999399999996</v>
      </c>
      <c r="K383" s="7">
        <v>19.734134999999998</v>
      </c>
      <c r="L383" s="7">
        <v>4519.6239200000009</v>
      </c>
      <c r="M383" s="7">
        <v>45.484196199999985</v>
      </c>
      <c r="O383" s="40" t="s">
        <v>66</v>
      </c>
    </row>
    <row r="384" spans="1:15">
      <c r="A384" s="3">
        <v>1622</v>
      </c>
      <c r="B384" s="7">
        <v>13701.083094899999</v>
      </c>
      <c r="C384" s="7">
        <v>9.0597499999999993</v>
      </c>
      <c r="D384" s="7">
        <v>5757.2517999999991</v>
      </c>
      <c r="E384" s="7">
        <v>1851.8266019999996</v>
      </c>
      <c r="F384" s="7">
        <v>486.26825169999989</v>
      </c>
      <c r="G384" s="7">
        <v>425.52018539999995</v>
      </c>
      <c r="J384" s="7">
        <v>776.78426699999977</v>
      </c>
      <c r="K384" s="7">
        <v>18.027398999999999</v>
      </c>
      <c r="L384" s="7">
        <v>4323.0764799999997</v>
      </c>
      <c r="M384" s="7">
        <v>53.268359799999992</v>
      </c>
      <c r="O384" s="40" t="s">
        <v>67</v>
      </c>
    </row>
    <row r="385" spans="1:15">
      <c r="A385" s="3">
        <v>1623</v>
      </c>
      <c r="B385" s="7">
        <v>14229.990342499999</v>
      </c>
      <c r="C385" s="7">
        <v>10.85</v>
      </c>
      <c r="D385" s="7">
        <v>5914.7000249999992</v>
      </c>
      <c r="E385" s="7">
        <v>1713.0888765</v>
      </c>
      <c r="F385" s="7">
        <v>583.02107569999998</v>
      </c>
      <c r="G385" s="7">
        <v>561.84339059999991</v>
      </c>
      <c r="J385" s="7">
        <v>817.45028400000001</v>
      </c>
      <c r="K385" s="7">
        <v>26.881092000000002</v>
      </c>
      <c r="L385" s="7">
        <v>4548.9881120000009</v>
      </c>
      <c r="M385" s="7">
        <v>53.167486699999998</v>
      </c>
      <c r="O385" s="40" t="s">
        <v>68</v>
      </c>
    </row>
    <row r="386" spans="1:15">
      <c r="A386" s="3">
        <v>1624</v>
      </c>
      <c r="B386" s="7">
        <v>9744.5604404999995</v>
      </c>
      <c r="C386" s="7">
        <v>10.47025</v>
      </c>
      <c r="D386" s="7">
        <v>4109.5297249999994</v>
      </c>
      <c r="E386" s="7">
        <v>1258.6367349999998</v>
      </c>
      <c r="F386" s="7">
        <v>124.5226624</v>
      </c>
      <c r="G386" s="7">
        <v>489.55578300000002</v>
      </c>
      <c r="J386" s="7">
        <v>362.24829899999997</v>
      </c>
      <c r="L386" s="7">
        <v>3354.8973759999999</v>
      </c>
      <c r="M386" s="7">
        <v>34.699610100000001</v>
      </c>
      <c r="O386" s="40" t="s">
        <v>69</v>
      </c>
    </row>
    <row r="387" spans="1:15">
      <c r="A387" s="3">
        <v>1625</v>
      </c>
      <c r="B387" s="7">
        <v>11646.8407364</v>
      </c>
      <c r="C387" s="7">
        <v>8.3002500000000001</v>
      </c>
      <c r="D387" s="7">
        <v>4545.7090250000001</v>
      </c>
      <c r="E387" s="7">
        <v>2017.6769119999994</v>
      </c>
      <c r="F387" s="7">
        <v>139.20477440000002</v>
      </c>
      <c r="G387" s="7">
        <v>432.36935369999992</v>
      </c>
      <c r="J387" s="7">
        <v>726.64554899999985</v>
      </c>
      <c r="K387" s="7">
        <v>22.934265</v>
      </c>
      <c r="L387" s="7">
        <v>3699.8891840000001</v>
      </c>
      <c r="M387" s="7">
        <v>54.111423299999998</v>
      </c>
      <c r="O387" s="40" t="s">
        <v>71</v>
      </c>
    </row>
    <row r="388" spans="1:15">
      <c r="A388" s="3">
        <v>1626</v>
      </c>
      <c r="B388" s="7">
        <v>14089.2312872</v>
      </c>
      <c r="C388" s="7">
        <v>8.1374999999999993</v>
      </c>
      <c r="D388" s="7">
        <v>5778.3837249999997</v>
      </c>
      <c r="E388" s="7">
        <v>2110.6648375</v>
      </c>
      <c r="F388" s="7">
        <v>585.22554319999995</v>
      </c>
      <c r="G388" s="7">
        <v>432.24028380000004</v>
      </c>
      <c r="J388" s="7">
        <v>725.90796599999987</v>
      </c>
      <c r="K388" s="7">
        <v>20.800845000000002</v>
      </c>
      <c r="L388" s="7">
        <v>4367.0161280000002</v>
      </c>
      <c r="M388" s="7">
        <v>60.854458699999988</v>
      </c>
      <c r="O388" s="40" t="s">
        <v>73</v>
      </c>
    </row>
    <row r="389" spans="1:15">
      <c r="A389" s="3">
        <v>1627</v>
      </c>
      <c r="B389" s="7">
        <v>12530.4357163</v>
      </c>
      <c r="C389" s="7">
        <v>13.453999999999999</v>
      </c>
      <c r="D389" s="7">
        <v>5097.2587000000003</v>
      </c>
      <c r="E389" s="7">
        <v>1664.9736369999998</v>
      </c>
      <c r="F389" s="7">
        <v>511.06653959999994</v>
      </c>
      <c r="G389" s="7">
        <v>410.12489699999998</v>
      </c>
      <c r="J389" s="7">
        <v>662.12428800000009</v>
      </c>
      <c r="K389" s="7">
        <v>20.800845000000002</v>
      </c>
      <c r="L389" s="7">
        <v>4110.5935520000003</v>
      </c>
      <c r="M389" s="7">
        <v>40.0392577</v>
      </c>
      <c r="O389" s="40" t="s">
        <v>75</v>
      </c>
    </row>
    <row r="390" spans="1:15">
      <c r="A390" s="3">
        <v>1628</v>
      </c>
      <c r="B390" s="7">
        <v>10129.788941100001</v>
      </c>
      <c r="C390" s="7">
        <v>7.2152500000000011</v>
      </c>
      <c r="D390" s="7">
        <v>3815.9147749999997</v>
      </c>
      <c r="E390" s="7">
        <v>1454.4677339999998</v>
      </c>
      <c r="F390" s="7">
        <v>446.58496909999997</v>
      </c>
      <c r="G390" s="7">
        <v>425.47363559999997</v>
      </c>
      <c r="J390" s="7">
        <v>580.65098699999987</v>
      </c>
      <c r="L390" s="7">
        <v>3355.4449600000003</v>
      </c>
      <c r="M390" s="7">
        <v>44.036630399999993</v>
      </c>
      <c r="O390" s="40" t="s">
        <v>76</v>
      </c>
    </row>
    <row r="391" spans="1:15">
      <c r="A391" s="3">
        <v>1629</v>
      </c>
      <c r="B391" s="7">
        <v>13561.961803400001</v>
      </c>
      <c r="C391" s="7">
        <v>6.4557500000000001</v>
      </c>
      <c r="D391" s="7">
        <v>5451.6483750000007</v>
      </c>
      <c r="E391" s="7">
        <v>1802.5005954999997</v>
      </c>
      <c r="F391" s="7">
        <v>595.37684720000004</v>
      </c>
      <c r="G391" s="7">
        <v>480.42990629999986</v>
      </c>
      <c r="J391" s="7">
        <v>707.53414199999986</v>
      </c>
      <c r="L391" s="7">
        <v>4458.1417440000005</v>
      </c>
      <c r="M391" s="7">
        <v>59.874443399999983</v>
      </c>
      <c r="O391" s="40" t="s">
        <v>77</v>
      </c>
    </row>
    <row r="392" spans="1:15">
      <c r="A392" s="3">
        <v>1630</v>
      </c>
      <c r="B392" s="7">
        <v>10372.737698799998</v>
      </c>
      <c r="C392" s="7">
        <v>6.6184999999999992</v>
      </c>
      <c r="D392" s="7">
        <v>4182.9772499999999</v>
      </c>
      <c r="E392" s="7">
        <v>1595.8775974999999</v>
      </c>
      <c r="F392" s="7">
        <v>361.53051929999992</v>
      </c>
      <c r="G392" s="7">
        <v>402.43994819999995</v>
      </c>
      <c r="J392" s="7">
        <v>540.01231199999984</v>
      </c>
      <c r="K392" s="7">
        <v>25.814382000000005</v>
      </c>
      <c r="L392" s="7">
        <v>3208.9553279999991</v>
      </c>
      <c r="M392" s="7">
        <v>48.511861799999998</v>
      </c>
      <c r="O392" s="40" t="s">
        <v>79</v>
      </c>
    </row>
    <row r="393" spans="1:15">
      <c r="A393" s="3">
        <v>1631</v>
      </c>
      <c r="B393" s="7">
        <v>13644.877481</v>
      </c>
      <c r="C393" s="7">
        <v>8.0832499999999996</v>
      </c>
      <c r="D393" s="7">
        <v>5563.2204750000001</v>
      </c>
      <c r="E393" s="7">
        <v>1870.257652</v>
      </c>
      <c r="F393" s="7">
        <v>575.71873229999994</v>
      </c>
      <c r="G393" s="7">
        <v>439.39837349999999</v>
      </c>
      <c r="J393" s="7">
        <v>731.16088500000001</v>
      </c>
      <c r="K393" s="7">
        <v>22.187568000000002</v>
      </c>
      <c r="L393" s="7">
        <v>4387.3709760000002</v>
      </c>
      <c r="M393" s="7">
        <v>47.479569199999993</v>
      </c>
      <c r="O393" s="40" t="s">
        <v>73</v>
      </c>
    </row>
    <row r="394" spans="1:15">
      <c r="A394" s="3">
        <v>1632</v>
      </c>
      <c r="B394" s="7">
        <v>9992.754544200001</v>
      </c>
      <c r="C394" s="7">
        <v>6.4557500000000001</v>
      </c>
      <c r="D394" s="7">
        <v>4188.1116250000005</v>
      </c>
      <c r="E394" s="7">
        <v>1281.3316954999998</v>
      </c>
      <c r="F394" s="7">
        <v>349.64646800000003</v>
      </c>
      <c r="G394" s="7">
        <v>415.05705989999996</v>
      </c>
      <c r="J394" s="7">
        <v>567.64595999999995</v>
      </c>
      <c r="K394" s="7">
        <v>22.187568000000002</v>
      </c>
      <c r="L394" s="7">
        <v>3092.4538560000005</v>
      </c>
      <c r="M394" s="7">
        <v>69.86456179999999</v>
      </c>
      <c r="O394" s="40" t="s">
        <v>80</v>
      </c>
    </row>
    <row r="395" spans="1:15">
      <c r="A395" s="3">
        <v>1633</v>
      </c>
      <c r="B395" s="7">
        <v>12135.003028199999</v>
      </c>
      <c r="C395" s="7">
        <v>13.29125</v>
      </c>
      <c r="D395" s="7">
        <v>4849.6206249999996</v>
      </c>
      <c r="E395" s="7">
        <v>1937.9382160000002</v>
      </c>
      <c r="F395" s="7">
        <v>366.53949959999989</v>
      </c>
      <c r="G395" s="7">
        <v>454.5841878</v>
      </c>
      <c r="J395" s="7">
        <v>599.96355299999993</v>
      </c>
      <c r="K395" s="7">
        <v>21.760884000000001</v>
      </c>
      <c r="L395" s="7">
        <v>3839.3986079999991</v>
      </c>
      <c r="M395" s="7">
        <v>51.906204799999998</v>
      </c>
      <c r="O395" s="40" t="s">
        <v>82</v>
      </c>
    </row>
    <row r="396" spans="1:15">
      <c r="A396" s="3">
        <v>1634</v>
      </c>
      <c r="B396" s="7">
        <v>12532.126706399999</v>
      </c>
      <c r="C396" s="7">
        <v>17.088750000000001</v>
      </c>
      <c r="D396" s="7">
        <v>5364.2647999999999</v>
      </c>
      <c r="E396" s="7">
        <v>1645.2706259999998</v>
      </c>
      <c r="F396" s="7">
        <v>432.28138030000002</v>
      </c>
      <c r="G396" s="7">
        <v>385.33289669999999</v>
      </c>
      <c r="J396" s="7">
        <v>586.15388999999993</v>
      </c>
      <c r="L396" s="7">
        <v>4048.221552</v>
      </c>
      <c r="M396" s="7">
        <v>53.512811399999983</v>
      </c>
      <c r="O396" s="40" t="s">
        <v>84</v>
      </c>
    </row>
    <row r="397" spans="1:15">
      <c r="A397" s="3">
        <v>1635</v>
      </c>
      <c r="B397" s="7">
        <v>12358.5760753</v>
      </c>
      <c r="C397" s="7">
        <v>14.322000000000001</v>
      </c>
      <c r="D397" s="7">
        <v>4934.8101749999996</v>
      </c>
      <c r="E397" s="7">
        <v>1712.9242354999997</v>
      </c>
      <c r="F397" s="7">
        <v>484.0680855999999</v>
      </c>
      <c r="G397" s="7">
        <v>358.30227419999994</v>
      </c>
      <c r="J397" s="7">
        <v>713.66395799999987</v>
      </c>
      <c r="K397" s="7">
        <v>23.040936000000002</v>
      </c>
      <c r="L397" s="7">
        <v>4072.7289120000005</v>
      </c>
      <c r="M397" s="7">
        <v>44.715498999999994</v>
      </c>
      <c r="O397" s="40" t="s">
        <v>85</v>
      </c>
    </row>
    <row r="398" spans="1:15">
      <c r="A398" s="3">
        <v>1636</v>
      </c>
      <c r="B398" s="7">
        <v>13404.008351099999</v>
      </c>
      <c r="C398" s="7">
        <v>12.152000000000001</v>
      </c>
      <c r="D398" s="7">
        <v>5267.7912500000002</v>
      </c>
      <c r="E398" s="7">
        <v>1834.9334154999999</v>
      </c>
      <c r="F398" s="7">
        <v>540.52611130000003</v>
      </c>
      <c r="G398" s="7">
        <v>469.29180869999999</v>
      </c>
      <c r="J398" s="7">
        <v>764.44781699999987</v>
      </c>
      <c r="K398" s="7">
        <v>23.040936000000002</v>
      </c>
      <c r="L398" s="7">
        <v>4435.4229599999999</v>
      </c>
      <c r="M398" s="7">
        <v>56.402052599999998</v>
      </c>
      <c r="O398" s="40" t="s">
        <v>87</v>
      </c>
    </row>
    <row r="399" spans="1:15">
      <c r="A399" s="3">
        <v>1637</v>
      </c>
      <c r="B399" s="7">
        <v>11326.300448699998</v>
      </c>
      <c r="C399" s="7">
        <v>11.12125</v>
      </c>
      <c r="D399" s="7">
        <v>4685.1377249999987</v>
      </c>
      <c r="E399" s="7">
        <v>1192.5370159999998</v>
      </c>
      <c r="F399" s="7">
        <v>549.14253240000005</v>
      </c>
      <c r="G399" s="7">
        <v>379.67498010000003</v>
      </c>
      <c r="J399" s="7">
        <v>792.17455799999993</v>
      </c>
      <c r="K399" s="7">
        <v>28.374486000000005</v>
      </c>
      <c r="L399" s="7">
        <v>3640.0398399999999</v>
      </c>
      <c r="M399" s="7">
        <v>48.098061199999982</v>
      </c>
      <c r="O399" s="40" t="s">
        <v>89</v>
      </c>
    </row>
    <row r="400" spans="1:15">
      <c r="A400" s="3">
        <v>1638</v>
      </c>
      <c r="B400" s="7">
        <v>10847.260596100001</v>
      </c>
      <c r="D400" s="7">
        <v>4444.7040499999994</v>
      </c>
      <c r="E400" s="7">
        <v>1124.6364449999999</v>
      </c>
      <c r="F400" s="7">
        <v>540.40137069999992</v>
      </c>
      <c r="G400" s="7">
        <v>380.58270119999992</v>
      </c>
      <c r="J400" s="7">
        <v>813.59831699999984</v>
      </c>
      <c r="K400" s="7">
        <v>23.040936000000002</v>
      </c>
      <c r="L400" s="7">
        <v>3468.2447840000004</v>
      </c>
      <c r="M400" s="7">
        <v>52.051992199999987</v>
      </c>
      <c r="O400" s="40" t="s">
        <v>90</v>
      </c>
    </row>
    <row r="401" spans="1:15">
      <c r="A401" s="3">
        <v>1639</v>
      </c>
      <c r="B401" s="7">
        <v>15879.035879399999</v>
      </c>
      <c r="C401" s="7">
        <v>16.00375</v>
      </c>
      <c r="D401" s="7">
        <v>6192.4042250000002</v>
      </c>
      <c r="E401" s="7">
        <v>2335.3444364999996</v>
      </c>
      <c r="F401" s="7">
        <v>661.94316289999983</v>
      </c>
      <c r="G401" s="7">
        <v>459.30687659999995</v>
      </c>
      <c r="J401" s="7">
        <v>898.4607239999998</v>
      </c>
      <c r="K401" s="7">
        <v>42.775070999999997</v>
      </c>
      <c r="L401" s="7">
        <v>5219.5057120000001</v>
      </c>
      <c r="M401" s="7">
        <v>53.2919214</v>
      </c>
      <c r="O401" s="40" t="s">
        <v>91</v>
      </c>
    </row>
    <row r="402" spans="1:15">
      <c r="A402" s="3">
        <v>1640</v>
      </c>
      <c r="B402" s="7">
        <v>12921.2847379</v>
      </c>
      <c r="C402" s="7">
        <v>12.0435</v>
      </c>
      <c r="D402" s="7">
        <v>5233.689699999999</v>
      </c>
      <c r="E402" s="7">
        <v>1798.5754374999999</v>
      </c>
      <c r="F402" s="7">
        <v>519.48868079999988</v>
      </c>
      <c r="G402" s="7">
        <v>362.42827919999996</v>
      </c>
      <c r="J402" s="7">
        <v>719.10306300000002</v>
      </c>
      <c r="L402" s="7">
        <v>4208.6155520000002</v>
      </c>
      <c r="M402" s="7">
        <v>67.340525399999976</v>
      </c>
      <c r="O402" s="40" t="s">
        <v>92</v>
      </c>
    </row>
    <row r="403" spans="1:15">
      <c r="A403" s="3">
        <v>1641</v>
      </c>
      <c r="B403" s="7">
        <v>12807.8264167</v>
      </c>
      <c r="C403" s="7">
        <v>10.904249999999999</v>
      </c>
      <c r="D403" s="7">
        <v>5462.5317000000005</v>
      </c>
      <c r="E403" s="7">
        <v>1541.2983775</v>
      </c>
      <c r="F403" s="7">
        <v>475.33982809999992</v>
      </c>
      <c r="G403" s="7">
        <v>336.2694075</v>
      </c>
      <c r="J403" s="7">
        <v>712.66271999999992</v>
      </c>
      <c r="K403" s="7">
        <v>30.294564000000005</v>
      </c>
      <c r="L403" s="7">
        <v>4182.2486879999997</v>
      </c>
      <c r="M403" s="7">
        <v>56.276881599999996</v>
      </c>
      <c r="O403" s="40"/>
    </row>
    <row r="404" spans="1:15">
      <c r="A404" s="3">
        <v>1642</v>
      </c>
      <c r="B404" s="7">
        <v>15418.934253599999</v>
      </c>
      <c r="C404" s="7">
        <v>15.569749999999999</v>
      </c>
      <c r="D404" s="7">
        <v>6280.982074999999</v>
      </c>
      <c r="E404" s="7">
        <v>2191.4569445000002</v>
      </c>
      <c r="F404" s="7">
        <v>579.19856489999995</v>
      </c>
      <c r="G404" s="7">
        <v>447.91910280000002</v>
      </c>
      <c r="J404" s="7">
        <v>910.97424599999999</v>
      </c>
      <c r="K404" s="7">
        <v>31.041261000000006</v>
      </c>
      <c r="L404" s="7">
        <v>4904.7599840000003</v>
      </c>
      <c r="M404" s="7">
        <v>57.032325399999984</v>
      </c>
      <c r="O404" s="40"/>
    </row>
    <row r="405" spans="1:15">
      <c r="A405" s="3">
        <v>1643</v>
      </c>
      <c r="B405" s="7">
        <v>12261.985129000001</v>
      </c>
      <c r="C405" s="7">
        <v>20.235249999999997</v>
      </c>
      <c r="D405" s="7">
        <v>4951.4052499999998</v>
      </c>
      <c r="E405" s="7">
        <v>1915.8275124999998</v>
      </c>
      <c r="F405" s="7">
        <v>416.62930260000002</v>
      </c>
      <c r="G405" s="7">
        <v>438.51181139999994</v>
      </c>
      <c r="J405" s="7">
        <v>661.171875</v>
      </c>
      <c r="K405" s="7">
        <v>42.241716000000004</v>
      </c>
      <c r="L405" s="7">
        <v>3751.1790560000004</v>
      </c>
      <c r="M405" s="7">
        <v>64.783355499999999</v>
      </c>
      <c r="O405" s="40" t="s">
        <v>82</v>
      </c>
    </row>
    <row r="406" spans="1:15">
      <c r="A406" s="3">
        <v>1644</v>
      </c>
      <c r="B406" s="7">
        <v>11333.0505285</v>
      </c>
      <c r="C406" s="7">
        <v>15.624000000000001</v>
      </c>
      <c r="D406" s="7">
        <v>5176.8225249999996</v>
      </c>
      <c r="E406" s="7">
        <v>1236.0634339999999</v>
      </c>
      <c r="F406" s="7">
        <v>475.61368389999996</v>
      </c>
      <c r="G406" s="7">
        <v>307.55241269999999</v>
      </c>
      <c r="J406" s="7">
        <v>409.65867599999996</v>
      </c>
      <c r="K406" s="7">
        <v>34.454733000000004</v>
      </c>
      <c r="L406" s="7">
        <v>3641.7029280000006</v>
      </c>
      <c r="M406" s="7">
        <v>35.558135899999996</v>
      </c>
      <c r="O406" s="40" t="s">
        <v>93</v>
      </c>
    </row>
    <row r="407" spans="1:15">
      <c r="A407" s="3">
        <v>1645</v>
      </c>
      <c r="B407" s="7">
        <v>13864.256594099999</v>
      </c>
      <c r="C407" s="7">
        <v>18.010999999999999</v>
      </c>
      <c r="D407" s="7">
        <v>5710.4169999999995</v>
      </c>
      <c r="E407" s="7">
        <v>1991.6694619999998</v>
      </c>
      <c r="F407" s="7">
        <v>573.90067390000002</v>
      </c>
      <c r="G407" s="7">
        <v>392.54811569999998</v>
      </c>
      <c r="J407" s="7">
        <v>766.08833699999991</v>
      </c>
      <c r="K407" s="7">
        <v>38.721573000000006</v>
      </c>
      <c r="L407" s="7">
        <v>4308.0655360000001</v>
      </c>
      <c r="M407" s="7">
        <v>64.834896499999999</v>
      </c>
      <c r="O407" s="40" t="s">
        <v>91</v>
      </c>
    </row>
    <row r="408" spans="1:15">
      <c r="A408" s="3">
        <v>1646</v>
      </c>
      <c r="B408" s="7">
        <v>14150.025615199998</v>
      </c>
      <c r="C408" s="7">
        <v>21.64575</v>
      </c>
      <c r="D408" s="7">
        <v>5806.1682499999997</v>
      </c>
      <c r="E408" s="7">
        <v>2009.462346</v>
      </c>
      <c r="F408" s="7">
        <v>589.80438350000009</v>
      </c>
      <c r="G408" s="7">
        <v>412.68302010000002</v>
      </c>
      <c r="J408" s="7">
        <v>812.54565000000002</v>
      </c>
      <c r="K408" s="7">
        <v>38.294889000000005</v>
      </c>
      <c r="L408" s="7">
        <v>4405.390159999999</v>
      </c>
      <c r="M408" s="7">
        <v>54.031166599999985</v>
      </c>
      <c r="O408" s="40" t="s">
        <v>91</v>
      </c>
    </row>
    <row r="409" spans="1:15">
      <c r="A409" s="3">
        <v>1647</v>
      </c>
      <c r="B409" s="7">
        <v>10627.749586199998</v>
      </c>
      <c r="C409" s="7">
        <v>9.548</v>
      </c>
      <c r="D409" s="7">
        <v>4548.519949999999</v>
      </c>
      <c r="E409" s="7">
        <v>1143.3137279999999</v>
      </c>
      <c r="F409" s="7">
        <v>506.80600290000001</v>
      </c>
      <c r="G409" s="7">
        <v>271.73868930000003</v>
      </c>
      <c r="J409" s="7">
        <v>652.08131100000003</v>
      </c>
      <c r="K409" s="7">
        <v>36.268140000000002</v>
      </c>
      <c r="L409" s="7">
        <v>3389.4442719999997</v>
      </c>
      <c r="M409" s="7">
        <v>70.029492999999988</v>
      </c>
      <c r="O409" s="40" t="s">
        <v>95</v>
      </c>
    </row>
    <row r="410" spans="1:15">
      <c r="A410" s="3">
        <v>1648</v>
      </c>
      <c r="B410" s="7">
        <v>13405.8673227</v>
      </c>
      <c r="C410" s="7">
        <v>17.8002</v>
      </c>
      <c r="D410" s="7">
        <v>5489.7954250000003</v>
      </c>
      <c r="E410" s="7">
        <v>2089.4800574999999</v>
      </c>
      <c r="F410" s="7">
        <v>497.09559239999993</v>
      </c>
      <c r="G410" s="7">
        <v>385.20382679999994</v>
      </c>
      <c r="J410" s="7">
        <v>701.7949259999998</v>
      </c>
      <c r="K410" s="7">
        <v>35.308101000000001</v>
      </c>
      <c r="L410" s="7">
        <v>4073.4808479999997</v>
      </c>
      <c r="M410" s="7">
        <v>115.90834599999998</v>
      </c>
      <c r="O410" s="40" t="s">
        <v>91</v>
      </c>
    </row>
    <row r="411" spans="1:15">
      <c r="A411" s="3">
        <v>1649</v>
      </c>
      <c r="B411" s="7">
        <v>12465.2596395</v>
      </c>
      <c r="C411" s="7">
        <v>13.29125</v>
      </c>
      <c r="D411" s="7">
        <v>5236.283625</v>
      </c>
      <c r="E411" s="7">
        <v>1700.8763024999998</v>
      </c>
      <c r="F411" s="7">
        <v>536.86203539999997</v>
      </c>
      <c r="G411" s="7">
        <v>353.68114860000003</v>
      </c>
      <c r="J411" s="7">
        <v>697.95663000000002</v>
      </c>
      <c r="K411" s="7">
        <v>35.628114000000004</v>
      </c>
      <c r="L411" s="7">
        <v>3797.244064</v>
      </c>
      <c r="M411" s="7">
        <v>93.436469999999986</v>
      </c>
      <c r="O411" s="40" t="s">
        <v>91</v>
      </c>
    </row>
    <row r="412" spans="1:15">
      <c r="A412" s="3">
        <v>1650</v>
      </c>
      <c r="B412" s="7">
        <v>11753.49179</v>
      </c>
      <c r="C412" s="7">
        <v>16.11225</v>
      </c>
      <c r="D412" s="7">
        <v>4733.5473249999995</v>
      </c>
      <c r="E412" s="7">
        <v>2110.9409389999996</v>
      </c>
      <c r="F412" s="7">
        <v>135.90129919999998</v>
      </c>
      <c r="G412" s="7">
        <v>380.7477414</v>
      </c>
      <c r="J412" s="7">
        <v>751.96228799999994</v>
      </c>
      <c r="K412" s="7">
        <v>35.734785000000002</v>
      </c>
      <c r="L412" s="7">
        <v>3508.4887360000007</v>
      </c>
      <c r="M412" s="7">
        <v>80.056426400000007</v>
      </c>
      <c r="O412" s="40" t="s">
        <v>96</v>
      </c>
    </row>
    <row r="413" spans="1:15">
      <c r="A413" s="3">
        <v>1651</v>
      </c>
      <c r="B413" s="7">
        <v>12412.6603087</v>
      </c>
      <c r="C413" s="7">
        <v>10.47025</v>
      </c>
      <c r="D413" s="7">
        <v>5330.8374999999996</v>
      </c>
      <c r="E413" s="7">
        <v>1682.929705</v>
      </c>
      <c r="F413" s="7">
        <v>477.1292105</v>
      </c>
      <c r="G413" s="7">
        <v>350.46286470000001</v>
      </c>
      <c r="J413" s="7">
        <v>714.26418000000001</v>
      </c>
      <c r="K413" s="7">
        <v>31.147932000000004</v>
      </c>
      <c r="L413" s="7">
        <v>3754.1327359999996</v>
      </c>
      <c r="M413" s="7">
        <v>61.285930499999992</v>
      </c>
      <c r="O413" s="40"/>
    </row>
    <row r="414" spans="1:15">
      <c r="A414" s="3">
        <v>1652</v>
      </c>
      <c r="B414" s="7">
        <v>11434.4833163</v>
      </c>
      <c r="C414" s="7">
        <v>13.94225</v>
      </c>
      <c r="D414" s="7">
        <v>4594.6611250000005</v>
      </c>
      <c r="E414" s="7">
        <v>2046.3106045</v>
      </c>
      <c r="F414" s="7">
        <v>138.562432</v>
      </c>
      <c r="G414" s="7">
        <v>376.62173639999992</v>
      </c>
      <c r="J414" s="7">
        <v>692.91658799999993</v>
      </c>
      <c r="K414" s="7">
        <v>28.587827999999998</v>
      </c>
      <c r="L414" s="7">
        <v>3484.957504</v>
      </c>
      <c r="M414" s="7">
        <v>57.923248399999991</v>
      </c>
      <c r="O414" s="40" t="s">
        <v>96</v>
      </c>
    </row>
    <row r="415" spans="1:15">
      <c r="A415" s="3">
        <v>1653</v>
      </c>
      <c r="B415" s="7">
        <v>10870.975965199999</v>
      </c>
      <c r="C415" s="7">
        <v>11.66375</v>
      </c>
      <c r="D415" s="7">
        <v>4485.1954749999995</v>
      </c>
      <c r="E415" s="7">
        <v>1779.8019924999999</v>
      </c>
      <c r="F415" s="7">
        <v>143.5176448</v>
      </c>
      <c r="G415" s="7">
        <v>414.16838189999993</v>
      </c>
      <c r="J415" s="7">
        <v>620.01500399999986</v>
      </c>
      <c r="K415" s="7">
        <v>30.053694000000004</v>
      </c>
      <c r="L415" s="7">
        <v>3328.0315359999995</v>
      </c>
      <c r="M415" s="7">
        <v>58.528486999999998</v>
      </c>
      <c r="O415" s="40" t="s">
        <v>96</v>
      </c>
    </row>
    <row r="416" spans="1:15">
      <c r="A416" s="3">
        <v>1654</v>
      </c>
      <c r="B416" s="7">
        <v>12616.6959489</v>
      </c>
      <c r="C416" s="7">
        <v>15.298499999999999</v>
      </c>
      <c r="D416" s="7">
        <v>4953.1242000000002</v>
      </c>
      <c r="E416" s="7">
        <v>2181.5668284999997</v>
      </c>
      <c r="F416" s="7">
        <v>157.92446720000001</v>
      </c>
      <c r="G416" s="7">
        <v>477.54381869999997</v>
      </c>
      <c r="J416" s="7">
        <v>847.96655999999984</v>
      </c>
      <c r="K416" s="7">
        <v>41.020161000000002</v>
      </c>
      <c r="L416" s="7">
        <v>3876.658128</v>
      </c>
      <c r="M416" s="7">
        <v>65.593285499999993</v>
      </c>
      <c r="O416" s="40" t="s">
        <v>96</v>
      </c>
    </row>
    <row r="417" spans="1:15">
      <c r="A417" s="3">
        <v>1655</v>
      </c>
      <c r="B417" s="7">
        <v>9986.0158998999977</v>
      </c>
      <c r="C417" s="7">
        <v>4.5569999999999995</v>
      </c>
      <c r="D417" s="7">
        <v>3949.0620999999996</v>
      </c>
      <c r="E417" s="7">
        <v>1624.2759844999996</v>
      </c>
      <c r="F417" s="7">
        <v>147.83051520000001</v>
      </c>
      <c r="G417" s="7">
        <v>371.75305050000003</v>
      </c>
      <c r="J417" s="7">
        <v>688.79054999999994</v>
      </c>
      <c r="K417" s="7">
        <v>39.922482000000002</v>
      </c>
      <c r="L417" s="7">
        <v>3093.9850079999997</v>
      </c>
      <c r="M417" s="7">
        <v>65.839209699999998</v>
      </c>
      <c r="O417" s="40" t="s">
        <v>97</v>
      </c>
    </row>
    <row r="418" spans="1:15">
      <c r="A418" s="3">
        <v>1656</v>
      </c>
      <c r="B418" s="7">
        <v>13994.100295300002</v>
      </c>
      <c r="C418" s="7">
        <v>19.584250000000001</v>
      </c>
      <c r="D418" s="7">
        <v>5521.019400000001</v>
      </c>
      <c r="E418" s="7">
        <v>2161.6744074999997</v>
      </c>
      <c r="F418" s="7">
        <v>574.04835529999991</v>
      </c>
      <c r="G418" s="7">
        <v>479.68934129999997</v>
      </c>
      <c r="J418" s="7">
        <v>780.68701199999998</v>
      </c>
      <c r="K418" s="7">
        <v>35.758872000000004</v>
      </c>
      <c r="L418" s="7">
        <v>4358.608432</v>
      </c>
      <c r="M418" s="7">
        <v>63.03022519999999</v>
      </c>
      <c r="O418" s="40" t="s">
        <v>91</v>
      </c>
    </row>
    <row r="419" spans="1:15">
      <c r="A419" s="3">
        <v>1657</v>
      </c>
      <c r="B419" s="7">
        <v>13431.794775400002</v>
      </c>
      <c r="C419" s="7">
        <v>13.61675</v>
      </c>
      <c r="D419" s="7">
        <v>5359.0823750000009</v>
      </c>
      <c r="E419" s="7">
        <v>2042.5988969999996</v>
      </c>
      <c r="F419" s="7">
        <v>634.55973359999996</v>
      </c>
      <c r="G419" s="7">
        <v>420.35738939999993</v>
      </c>
      <c r="J419" s="7">
        <v>643.90995899999984</v>
      </c>
      <c r="K419" s="7">
        <v>4.5902940000000001</v>
      </c>
      <c r="L419" s="7">
        <v>4251.3052800000005</v>
      </c>
      <c r="M419" s="7">
        <v>61.774097399999988</v>
      </c>
      <c r="O419" s="40" t="s">
        <v>33</v>
      </c>
    </row>
    <row r="420" spans="1:15">
      <c r="A420" s="3">
        <v>1658</v>
      </c>
      <c r="B420" s="7">
        <v>12403.711722799997</v>
      </c>
      <c r="C420" s="7">
        <v>10.85</v>
      </c>
      <c r="D420" s="7">
        <v>4945.5470249999989</v>
      </c>
      <c r="E420" s="7">
        <v>1838.5832004999995</v>
      </c>
      <c r="F420" s="7">
        <v>547.27787549999994</v>
      </c>
      <c r="G420" s="7">
        <v>392.30055540000001</v>
      </c>
      <c r="J420" s="7">
        <v>698.96763299999986</v>
      </c>
      <c r="K420" s="7">
        <v>6.1869180000000004</v>
      </c>
      <c r="L420" s="7">
        <v>3906.7747519999998</v>
      </c>
      <c r="M420" s="7">
        <v>57.223763399999989</v>
      </c>
      <c r="O420" s="40" t="s">
        <v>34</v>
      </c>
    </row>
    <row r="421" spans="1:15">
      <c r="A421" s="3">
        <v>1659</v>
      </c>
      <c r="B421" s="7">
        <v>12526.6988351</v>
      </c>
      <c r="C421" s="7">
        <v>10.85</v>
      </c>
      <c r="D421" s="7">
        <v>5050.8447250000008</v>
      </c>
      <c r="E421" s="7">
        <v>1546.9595509999999</v>
      </c>
      <c r="F421" s="7">
        <v>594.33519149999995</v>
      </c>
      <c r="G421" s="7">
        <v>433.06548479999998</v>
      </c>
      <c r="J421" s="7">
        <v>713.09498399999995</v>
      </c>
      <c r="K421" s="7">
        <v>42.210746999999998</v>
      </c>
      <c r="L421" s="7">
        <v>4075.3547359999998</v>
      </c>
      <c r="M421" s="7">
        <v>59.983415799999982</v>
      </c>
      <c r="O421" s="40" t="s">
        <v>95</v>
      </c>
    </row>
    <row r="422" spans="1:15">
      <c r="A422" s="3">
        <v>1660</v>
      </c>
      <c r="B422" s="7">
        <v>12971.836568599998</v>
      </c>
      <c r="C422" s="7">
        <v>5.9675000000000002</v>
      </c>
      <c r="D422" s="7">
        <v>5418.2412249999998</v>
      </c>
      <c r="E422" s="7">
        <v>1768.5255409999997</v>
      </c>
      <c r="F422" s="7">
        <v>570.64809860000003</v>
      </c>
      <c r="G422" s="7">
        <v>391.64039459999992</v>
      </c>
      <c r="J422" s="7">
        <v>768.4039439999998</v>
      </c>
      <c r="K422" s="7">
        <v>48.032919</v>
      </c>
      <c r="L422" s="7">
        <v>3936.6369279999994</v>
      </c>
      <c r="M422" s="7">
        <v>63.740018399999983</v>
      </c>
      <c r="O422" s="40"/>
    </row>
    <row r="423" spans="1:15">
      <c r="A423" s="3">
        <v>1661</v>
      </c>
      <c r="B423" s="7">
        <v>13476.033005499999</v>
      </c>
      <c r="C423" s="7">
        <v>16.274999999999999</v>
      </c>
      <c r="D423" s="7">
        <v>5481.9655999999995</v>
      </c>
      <c r="E423" s="7">
        <v>1898.5766324999997</v>
      </c>
      <c r="F423" s="7">
        <v>569.15622969999993</v>
      </c>
      <c r="G423" s="7">
        <v>448.16666309999999</v>
      </c>
      <c r="J423" s="7">
        <v>762.15759899999978</v>
      </c>
      <c r="K423" s="7">
        <v>39.822693000000001</v>
      </c>
      <c r="L423" s="7">
        <v>4202.1174559999999</v>
      </c>
      <c r="M423" s="7">
        <v>57.795132199999991</v>
      </c>
      <c r="O423" s="40"/>
    </row>
    <row r="424" spans="1:15">
      <c r="A424" s="3">
        <v>1662</v>
      </c>
      <c r="B424" s="7">
        <v>13935.4152873</v>
      </c>
      <c r="C424" s="7">
        <v>9.7107499999999991</v>
      </c>
      <c r="D424" s="7">
        <v>5709.5567500000006</v>
      </c>
      <c r="E424" s="7">
        <v>2140.0904094999996</v>
      </c>
      <c r="F424" s="7">
        <v>142.32472319999999</v>
      </c>
      <c r="G424" s="7">
        <v>632.94468359999996</v>
      </c>
      <c r="J424" s="7">
        <v>838.33696799999973</v>
      </c>
      <c r="K424" s="7">
        <v>43.855544999999999</v>
      </c>
      <c r="L424" s="7">
        <v>4363.652752</v>
      </c>
      <c r="M424" s="7">
        <v>54.942706000000001</v>
      </c>
      <c r="O424" s="40"/>
    </row>
    <row r="425" spans="1:15">
      <c r="A425" s="3">
        <v>1663</v>
      </c>
      <c r="B425" s="7">
        <v>13528.653878299998</v>
      </c>
      <c r="C425" s="7">
        <v>11.284000000000001</v>
      </c>
      <c r="D425" s="7">
        <v>5646.7073499999997</v>
      </c>
      <c r="E425" s="7">
        <v>2037.3500545000002</v>
      </c>
      <c r="F425" s="7">
        <v>139.20477440000002</v>
      </c>
      <c r="G425" s="7">
        <v>651.6591138</v>
      </c>
      <c r="J425" s="7">
        <v>749.24761799999987</v>
      </c>
      <c r="K425" s="7">
        <v>42.386238000000006</v>
      </c>
      <c r="L425" s="7">
        <v>4196.128256</v>
      </c>
      <c r="M425" s="7">
        <v>54.686473599999992</v>
      </c>
      <c r="O425" s="40"/>
    </row>
    <row r="426" spans="1:15">
      <c r="A426" s="3">
        <v>1664</v>
      </c>
      <c r="B426" s="7">
        <v>12691.4986221</v>
      </c>
      <c r="C426" s="7">
        <v>9.6068999999999996</v>
      </c>
      <c r="D426" s="7">
        <v>5261.5881499999996</v>
      </c>
      <c r="E426" s="7">
        <v>1870.0718844999999</v>
      </c>
      <c r="F426" s="7">
        <v>138.4706688</v>
      </c>
      <c r="G426" s="7">
        <v>597.67333589999998</v>
      </c>
      <c r="J426" s="7">
        <v>784.62946799999975</v>
      </c>
      <c r="K426" s="7">
        <v>48.941342999999996</v>
      </c>
      <c r="L426" s="7">
        <v>3927.8765759999997</v>
      </c>
      <c r="M426" s="7">
        <v>52.640295899999991</v>
      </c>
      <c r="O426" s="40"/>
    </row>
    <row r="427" spans="1:15">
      <c r="A427" s="3">
        <v>1665</v>
      </c>
      <c r="B427" s="7">
        <v>10297.899938999999</v>
      </c>
      <c r="C427" s="7">
        <v>8.4629999999999992</v>
      </c>
      <c r="D427" s="7">
        <v>4600.3620249999994</v>
      </c>
      <c r="E427" s="7">
        <v>1285.5344119999995</v>
      </c>
      <c r="F427" s="7">
        <v>137.00245759999999</v>
      </c>
      <c r="G427" s="7">
        <v>548.76430740000012</v>
      </c>
      <c r="J427" s="7">
        <v>356.78185200000001</v>
      </c>
      <c r="K427" s="7">
        <v>42.809481000000005</v>
      </c>
      <c r="L427" s="7">
        <v>3279.8064479999994</v>
      </c>
      <c r="M427" s="7">
        <v>38.375955999999995</v>
      </c>
      <c r="O427" s="40" t="s">
        <v>35</v>
      </c>
    </row>
    <row r="428" spans="1:15">
      <c r="A428" s="3">
        <v>1666</v>
      </c>
      <c r="B428" s="7">
        <v>13294.422293199999</v>
      </c>
      <c r="C428" s="7">
        <v>12.2605</v>
      </c>
      <c r="D428" s="7">
        <v>5423.9087999999992</v>
      </c>
      <c r="E428" s="7">
        <v>2058.3140989999997</v>
      </c>
      <c r="F428" s="7">
        <v>127.27555840000001</v>
      </c>
      <c r="G428" s="7">
        <v>650.93547599999999</v>
      </c>
      <c r="J428" s="7">
        <v>773.34177899999997</v>
      </c>
      <c r="K428" s="7">
        <v>49.811916000000004</v>
      </c>
      <c r="L428" s="7">
        <v>4158.2720480000007</v>
      </c>
      <c r="M428" s="7">
        <v>40.302116799999993</v>
      </c>
      <c r="O428" s="40"/>
    </row>
    <row r="429" spans="1:15">
      <c r="A429" s="3">
        <v>1667</v>
      </c>
      <c r="B429" s="7">
        <v>12827.345710900001</v>
      </c>
      <c r="C429" s="7">
        <v>10.85</v>
      </c>
      <c r="D429" s="7">
        <v>5383.5568750000002</v>
      </c>
      <c r="E429" s="7">
        <v>1965.254052</v>
      </c>
      <c r="F429" s="7">
        <v>127.64261119999999</v>
      </c>
      <c r="G429" s="7">
        <v>628.31156789999989</v>
      </c>
      <c r="J429" s="7">
        <v>647.29190399999993</v>
      </c>
      <c r="K429" s="7">
        <v>57.103394999999999</v>
      </c>
      <c r="L429" s="7">
        <v>3960.6200159999994</v>
      </c>
      <c r="M429" s="7">
        <v>46.715289799999994</v>
      </c>
      <c r="O429" s="40" t="s">
        <v>36</v>
      </c>
    </row>
    <row r="430" spans="1:15">
      <c r="A430" s="3">
        <v>1668</v>
      </c>
      <c r="B430" s="7">
        <v>12094.920978600003</v>
      </c>
      <c r="C430" s="7">
        <v>8.62575</v>
      </c>
      <c r="D430" s="7">
        <v>5135.2515249999997</v>
      </c>
      <c r="E430" s="7">
        <v>1727.6785459999999</v>
      </c>
      <c r="F430" s="7">
        <v>132.23077119999999</v>
      </c>
      <c r="G430" s="7">
        <v>613.14691259999995</v>
      </c>
      <c r="J430" s="7">
        <v>641.57742599999995</v>
      </c>
      <c r="K430" s="7">
        <v>43.514886000000004</v>
      </c>
      <c r="L430" s="7">
        <v>3746.1798720000002</v>
      </c>
      <c r="M430" s="7">
        <v>46.715289799999994</v>
      </c>
      <c r="O430" s="40" t="s">
        <v>36</v>
      </c>
    </row>
    <row r="431" spans="1:15">
      <c r="A431" s="3">
        <v>1669</v>
      </c>
      <c r="B431" s="7">
        <v>12843.564520999998</v>
      </c>
      <c r="C431" s="7">
        <v>8.62575</v>
      </c>
      <c r="D431" s="7">
        <v>5352.1058249999987</v>
      </c>
      <c r="E431" s="7">
        <v>1908.4958884999996</v>
      </c>
      <c r="F431" s="7">
        <v>129.66140159999998</v>
      </c>
      <c r="G431" s="7">
        <v>646.74176219999993</v>
      </c>
      <c r="J431" s="7">
        <v>721.21360499999992</v>
      </c>
      <c r="K431" s="7">
        <v>41.240384999999996</v>
      </c>
      <c r="L431" s="7">
        <v>3983.0560800000003</v>
      </c>
      <c r="M431" s="7">
        <v>52.423823699999986</v>
      </c>
      <c r="O431" s="40"/>
    </row>
    <row r="432" spans="1:15">
      <c r="A432" s="3">
        <v>1670</v>
      </c>
      <c r="B432" s="7">
        <v>12795.287369200001</v>
      </c>
      <c r="C432" s="7">
        <v>8.4629999999999992</v>
      </c>
      <c r="D432" s="7">
        <v>5322.7434000000012</v>
      </c>
      <c r="E432" s="7">
        <v>1947.7707804999998</v>
      </c>
      <c r="F432" s="7">
        <v>127.8261376</v>
      </c>
      <c r="G432" s="7">
        <v>609.76782029999993</v>
      </c>
      <c r="J432" s="7">
        <v>725.80120199999976</v>
      </c>
      <c r="K432" s="7">
        <v>44.275347000000004</v>
      </c>
      <c r="L432" s="7">
        <v>3954.3257760000001</v>
      </c>
      <c r="M432" s="7">
        <v>54.313905799999993</v>
      </c>
      <c r="O432" s="40"/>
    </row>
    <row r="433" spans="1:15">
      <c r="A433" s="3">
        <v>1671</v>
      </c>
      <c r="B433" s="7">
        <v>12698.208045000001</v>
      </c>
      <c r="C433" s="7">
        <v>8.4629999999999992</v>
      </c>
      <c r="D433" s="7">
        <v>5245.6177250000001</v>
      </c>
      <c r="E433" s="7">
        <v>1916.4088554999998</v>
      </c>
      <c r="F433" s="7">
        <v>128.19319040000002</v>
      </c>
      <c r="G433" s="7">
        <v>609.51109109999993</v>
      </c>
      <c r="J433" s="7">
        <v>728.57316000000003</v>
      </c>
      <c r="K433" s="7">
        <v>31.361274000000002</v>
      </c>
      <c r="L433" s="7">
        <v>3976.1899520000006</v>
      </c>
      <c r="M433" s="7">
        <v>53.889797000000002</v>
      </c>
      <c r="O433" s="40" t="s">
        <v>38</v>
      </c>
    </row>
    <row r="434" spans="1:15">
      <c r="A434" s="3">
        <v>1672</v>
      </c>
      <c r="B434" s="7">
        <v>12631.320176399997</v>
      </c>
      <c r="C434" s="7">
        <v>10.307499999999999</v>
      </c>
      <c r="D434" s="7">
        <v>5142.1497999999992</v>
      </c>
      <c r="E434" s="7">
        <v>1942.6873074999996</v>
      </c>
      <c r="F434" s="7">
        <v>135.25895679999999</v>
      </c>
      <c r="G434" s="7">
        <v>647.68474829999991</v>
      </c>
      <c r="J434" s="7">
        <v>712.21092599999986</v>
      </c>
      <c r="K434" s="7">
        <v>31.574616000000006</v>
      </c>
      <c r="L434" s="7">
        <v>3956.66392</v>
      </c>
      <c r="M434" s="7">
        <v>52.782401799999981</v>
      </c>
      <c r="O434" s="40" t="s">
        <v>38</v>
      </c>
    </row>
    <row r="435" spans="1:15">
      <c r="A435" s="3">
        <v>1673</v>
      </c>
      <c r="B435" s="7">
        <v>12385.132496799997</v>
      </c>
      <c r="C435" s="7">
        <v>9.8734999999999999</v>
      </c>
      <c r="D435" s="7">
        <v>4965.156074999999</v>
      </c>
      <c r="E435" s="7">
        <v>1892.7894285</v>
      </c>
      <c r="F435" s="7">
        <v>168.11018240000001</v>
      </c>
      <c r="G435" s="7">
        <v>660.29551229999981</v>
      </c>
      <c r="J435" s="7">
        <v>694.44253199999991</v>
      </c>
      <c r="K435" s="7">
        <v>31.574616000000006</v>
      </c>
      <c r="L435" s="7">
        <v>3910.9505760000002</v>
      </c>
      <c r="M435" s="7">
        <v>51.940074599999996</v>
      </c>
      <c r="O435" s="40" t="s">
        <v>38</v>
      </c>
    </row>
    <row r="436" spans="1:15">
      <c r="A436" s="3">
        <v>1674</v>
      </c>
      <c r="B436" s="7">
        <v>11805.097321099998</v>
      </c>
      <c r="C436" s="7">
        <v>8.8970000000000002</v>
      </c>
      <c r="D436" s="7">
        <v>4849.6058999999996</v>
      </c>
      <c r="E436" s="7">
        <v>1764.5340894999999</v>
      </c>
      <c r="F436" s="7">
        <v>129.93669119999998</v>
      </c>
      <c r="G436" s="7">
        <v>602.06523900000002</v>
      </c>
      <c r="J436" s="7">
        <v>711.01113299999997</v>
      </c>
      <c r="K436" s="7">
        <v>30.614577000000004</v>
      </c>
      <c r="L436" s="7">
        <v>3656.1568639999996</v>
      </c>
      <c r="M436" s="7">
        <v>52.27582739999999</v>
      </c>
      <c r="O436" s="40" t="s">
        <v>38</v>
      </c>
    </row>
    <row r="437" spans="1:15">
      <c r="A437" s="3">
        <v>1675</v>
      </c>
      <c r="B437" s="7">
        <v>13166.092917700002</v>
      </c>
      <c r="C437" s="7">
        <v>13.128500000000001</v>
      </c>
      <c r="D437" s="7">
        <v>5262.5096250000015</v>
      </c>
      <c r="E437" s="7">
        <v>2126.7865424999995</v>
      </c>
      <c r="F437" s="7">
        <v>124.339136</v>
      </c>
      <c r="G437" s="7">
        <v>654.14459099999999</v>
      </c>
      <c r="J437" s="7">
        <v>771.05091000000004</v>
      </c>
      <c r="K437" s="7">
        <v>47.330955000000003</v>
      </c>
      <c r="L437" s="7">
        <v>4118.653056000001</v>
      </c>
      <c r="M437" s="7">
        <v>48.14960219999999</v>
      </c>
      <c r="O437" s="40"/>
    </row>
    <row r="438" spans="1:15">
      <c r="A438" s="3">
        <v>1676</v>
      </c>
      <c r="B438" s="7">
        <v>12957.892664100002</v>
      </c>
      <c r="C438" s="7">
        <v>11.718</v>
      </c>
      <c r="D438" s="7">
        <v>5189.2457750000003</v>
      </c>
      <c r="E438" s="7">
        <v>2075.1497340000001</v>
      </c>
      <c r="F438" s="7">
        <v>128.00966399999999</v>
      </c>
      <c r="G438" s="7">
        <v>662.97142049999991</v>
      </c>
      <c r="J438" s="7">
        <v>769.29711599999985</v>
      </c>
      <c r="K438" s="7">
        <v>44.664179999999995</v>
      </c>
      <c r="L438" s="7">
        <v>4023.3357440000004</v>
      </c>
      <c r="M438" s="7">
        <v>53.501030599999979</v>
      </c>
      <c r="O438" s="40"/>
    </row>
    <row r="439" spans="1:15">
      <c r="A439" s="3">
        <v>1677</v>
      </c>
      <c r="B439" s="7">
        <v>12951.8681729</v>
      </c>
      <c r="C439" s="7">
        <v>10.307499999999999</v>
      </c>
      <c r="D439" s="7">
        <v>5171.5122249999995</v>
      </c>
      <c r="E439" s="7">
        <v>2044.7807544999998</v>
      </c>
      <c r="F439" s="7">
        <v>126.0826368</v>
      </c>
      <c r="G439" s="7">
        <v>716.31678599999998</v>
      </c>
      <c r="J439" s="7">
        <v>743.52207299999975</v>
      </c>
      <c r="K439" s="7">
        <v>58.796367000000004</v>
      </c>
      <c r="L439" s="7">
        <v>4027.0488</v>
      </c>
      <c r="M439" s="7">
        <v>53.501030599999979</v>
      </c>
      <c r="O439" s="40"/>
    </row>
    <row r="440" spans="1:15">
      <c r="A440" s="3">
        <v>1678</v>
      </c>
      <c r="B440" s="7">
        <v>12724.836451599998</v>
      </c>
      <c r="C440" s="7">
        <v>12.694499999999998</v>
      </c>
      <c r="D440" s="7">
        <v>5069.368774999999</v>
      </c>
      <c r="E440" s="7">
        <v>2080.5435480000001</v>
      </c>
      <c r="F440" s="7">
        <v>130.02845440000002</v>
      </c>
      <c r="G440" s="7">
        <v>657.68942879999986</v>
      </c>
      <c r="J440" s="7">
        <v>750.43764599999986</v>
      </c>
      <c r="K440" s="7">
        <v>52.967313000000004</v>
      </c>
      <c r="L440" s="7">
        <v>3917.7338719999998</v>
      </c>
      <c r="M440" s="7">
        <v>53.372914399999985</v>
      </c>
      <c r="O440" s="40"/>
    </row>
    <row r="441" spans="1:15">
      <c r="A441" s="3">
        <v>1679</v>
      </c>
      <c r="B441" s="7">
        <v>12554.010038300001</v>
      </c>
      <c r="C441" s="7">
        <v>9.8734999999999999</v>
      </c>
      <c r="D441" s="7">
        <v>5017.5065500000001</v>
      </c>
      <c r="E441" s="7">
        <v>1982.0751170000001</v>
      </c>
      <c r="F441" s="7">
        <v>122.77916160000001</v>
      </c>
      <c r="G441" s="7">
        <v>662.1603255</v>
      </c>
      <c r="J441" s="7">
        <v>737.77439399999992</v>
      </c>
      <c r="K441" s="7">
        <v>49.825680000000006</v>
      </c>
      <c r="L441" s="7">
        <v>3918.7705120000001</v>
      </c>
      <c r="M441" s="7">
        <v>53.244798199999977</v>
      </c>
      <c r="O441" s="40"/>
    </row>
    <row r="442" spans="1:15">
      <c r="A442" s="3">
        <v>1680</v>
      </c>
      <c r="B442" s="7">
        <v>12205.385374</v>
      </c>
      <c r="C442" s="7">
        <v>9.3309999999999995</v>
      </c>
      <c r="D442" s="7">
        <v>4873.4270749999996</v>
      </c>
      <c r="E442" s="7">
        <v>1920.2130824999997</v>
      </c>
      <c r="F442" s="7">
        <v>121.21918719999999</v>
      </c>
      <c r="G442" s="7">
        <v>631.43040450000001</v>
      </c>
      <c r="J442" s="7">
        <v>730.10691600000007</v>
      </c>
      <c r="K442" s="7">
        <v>43.508004</v>
      </c>
      <c r="L442" s="7">
        <v>3820.7976159999998</v>
      </c>
      <c r="M442" s="7">
        <v>55.352088800000004</v>
      </c>
      <c r="O442" s="40"/>
    </row>
    <row r="443" spans="1:15">
      <c r="A443" s="3">
        <v>1681</v>
      </c>
      <c r="B443" s="7">
        <v>12382.685026999998</v>
      </c>
      <c r="C443" s="7">
        <v>9.8734999999999999</v>
      </c>
      <c r="D443" s="7">
        <v>4946.2073249999994</v>
      </c>
      <c r="E443" s="7">
        <v>2062.5241004999998</v>
      </c>
      <c r="F443" s="7">
        <v>123.60503040000002</v>
      </c>
      <c r="G443" s="7">
        <v>588.29707769999993</v>
      </c>
      <c r="J443" s="7">
        <v>704.7426539999999</v>
      </c>
      <c r="K443" s="7">
        <v>41.378025000000008</v>
      </c>
      <c r="L443" s="7">
        <v>3864.5830079999996</v>
      </c>
      <c r="M443" s="7">
        <v>41.474306399999989</v>
      </c>
      <c r="O443" s="40"/>
    </row>
    <row r="444" spans="1:15">
      <c r="A444" s="3">
        <v>1682</v>
      </c>
      <c r="B444" s="7">
        <v>13004.665141299998</v>
      </c>
      <c r="C444" s="7">
        <v>9.8734999999999999</v>
      </c>
      <c r="D444" s="7">
        <v>5167.3837999999987</v>
      </c>
      <c r="E444" s="7">
        <v>2118.6251569999995</v>
      </c>
      <c r="F444" s="7">
        <v>130.21198079999999</v>
      </c>
      <c r="G444" s="7">
        <v>659.19383369999991</v>
      </c>
      <c r="J444" s="7">
        <v>706.30895999999996</v>
      </c>
      <c r="K444" s="7">
        <v>52.513101000000006</v>
      </c>
      <c r="L444" s="7">
        <v>4113.3314719999998</v>
      </c>
      <c r="M444" s="7">
        <v>47.223336799999998</v>
      </c>
      <c r="O444" s="40"/>
    </row>
    <row r="445" spans="1:15">
      <c r="A445" s="3">
        <v>1683</v>
      </c>
      <c r="B445" s="7">
        <v>12651.3350151</v>
      </c>
      <c r="C445" s="7">
        <v>9.8734999999999999</v>
      </c>
      <c r="D445" s="7">
        <v>5135.0074000000004</v>
      </c>
      <c r="E445" s="7">
        <v>2000.7669699999999</v>
      </c>
      <c r="F445" s="7">
        <v>123.60503040000002</v>
      </c>
      <c r="G445" s="7">
        <v>676.92507569999998</v>
      </c>
      <c r="J445" s="7">
        <v>706.71127799999988</v>
      </c>
      <c r="K445" s="7">
        <v>54.618993000000003</v>
      </c>
      <c r="L445" s="7">
        <v>3920.8542079999997</v>
      </c>
      <c r="M445" s="7">
        <v>22.972559999999998</v>
      </c>
      <c r="O445" s="40"/>
    </row>
    <row r="446" spans="1:15">
      <c r="A446" s="3">
        <v>1684</v>
      </c>
      <c r="B446" s="7">
        <v>12489.144475799998</v>
      </c>
      <c r="C446" s="7">
        <v>9.8734999999999999</v>
      </c>
      <c r="D446" s="7">
        <v>5098.064699999999</v>
      </c>
      <c r="E446" s="7">
        <v>1981.6511299999997</v>
      </c>
      <c r="F446" s="7">
        <v>133.14840319999996</v>
      </c>
      <c r="G446" s="7">
        <v>635.31025980000004</v>
      </c>
      <c r="J446" s="7">
        <v>669.31653599999993</v>
      </c>
      <c r="K446" s="7">
        <v>45.376467000000005</v>
      </c>
      <c r="L446" s="7">
        <v>3893.2939679999995</v>
      </c>
      <c r="M446" s="7">
        <v>23.1095118</v>
      </c>
      <c r="O446" s="40"/>
    </row>
    <row r="447" spans="1:15">
      <c r="A447" s="3">
        <v>1685</v>
      </c>
      <c r="B447" s="7">
        <v>12759.255021699999</v>
      </c>
      <c r="C447" s="7">
        <v>9.8734999999999999</v>
      </c>
      <c r="D447" s="7">
        <v>5190.4671750000007</v>
      </c>
      <c r="E447" s="7">
        <v>2035.2563454999995</v>
      </c>
      <c r="F447" s="7">
        <v>132.04724480000002</v>
      </c>
      <c r="G447" s="7">
        <v>682.49624039999992</v>
      </c>
      <c r="J447" s="7">
        <v>699.31461599999977</v>
      </c>
      <c r="K447" s="7">
        <v>47.055675000000001</v>
      </c>
      <c r="L447" s="7">
        <v>3948.879696</v>
      </c>
      <c r="M447" s="7">
        <v>13.864528999999997</v>
      </c>
      <c r="O447" s="40"/>
    </row>
    <row r="448" spans="1:15">
      <c r="A448" s="3">
        <v>1686</v>
      </c>
      <c r="B448" s="7">
        <v>13459.858916799998</v>
      </c>
      <c r="C448" s="7">
        <v>13.61675</v>
      </c>
      <c r="D448" s="7">
        <v>5334.2560250000006</v>
      </c>
      <c r="E448" s="7">
        <v>2256.2490059999996</v>
      </c>
      <c r="F448" s="7">
        <v>141.95767040000001</v>
      </c>
      <c r="G448" s="7">
        <v>692.38877819999993</v>
      </c>
      <c r="J448" s="7">
        <v>735.11180400000001</v>
      </c>
      <c r="K448" s="7">
        <v>56.484014999999999</v>
      </c>
      <c r="L448" s="7">
        <v>4215.5297920000003</v>
      </c>
      <c r="M448" s="7">
        <v>14.265076199999999</v>
      </c>
      <c r="O448" s="40"/>
    </row>
    <row r="449" spans="1:15">
      <c r="A449" s="3">
        <v>1687</v>
      </c>
      <c r="B449" s="7">
        <v>14111.929751199999</v>
      </c>
      <c r="C449" s="7">
        <v>14.105</v>
      </c>
      <c r="D449" s="7">
        <v>5502.8712250000008</v>
      </c>
      <c r="E449" s="7">
        <v>2370.0479909999995</v>
      </c>
      <c r="F449" s="7">
        <v>160.4938368</v>
      </c>
      <c r="G449" s="7">
        <v>768.99846419999983</v>
      </c>
      <c r="J449" s="7">
        <v>764.50575600000002</v>
      </c>
      <c r="K449" s="7">
        <v>52.805586000000005</v>
      </c>
      <c r="L449" s="7">
        <v>4463.8368159999991</v>
      </c>
      <c r="M449" s="7">
        <v>14.265076199999999</v>
      </c>
      <c r="O449" s="40"/>
    </row>
    <row r="450" spans="1:15">
      <c r="A450" s="3">
        <v>1688</v>
      </c>
      <c r="B450" s="7">
        <v>13700.4507999</v>
      </c>
      <c r="C450" s="7">
        <v>11.718</v>
      </c>
      <c r="D450" s="7">
        <v>5368.2196250000006</v>
      </c>
      <c r="E450" s="7">
        <v>2182.1525424999995</v>
      </c>
      <c r="F450" s="7">
        <v>169.94544640000001</v>
      </c>
      <c r="G450" s="7">
        <v>733.93235880000009</v>
      </c>
      <c r="J450" s="7">
        <v>830.1981659999999</v>
      </c>
      <c r="K450" s="7">
        <v>54.618993000000003</v>
      </c>
      <c r="L450" s="7">
        <v>4335.400592</v>
      </c>
      <c r="M450" s="7">
        <v>14.265076199999999</v>
      </c>
      <c r="O450" s="40"/>
    </row>
    <row r="451" spans="1:15">
      <c r="A451" s="3">
        <v>1689</v>
      </c>
      <c r="B451" s="7">
        <v>13817.780552399998</v>
      </c>
      <c r="C451" s="7">
        <v>11.284000000000001</v>
      </c>
      <c r="D451" s="7">
        <v>5401.9181749999989</v>
      </c>
      <c r="E451" s="7">
        <v>2342.9528904999997</v>
      </c>
      <c r="F451" s="7">
        <v>159.75973120000003</v>
      </c>
      <c r="G451" s="7">
        <v>626.33108549999997</v>
      </c>
      <c r="J451" s="7">
        <v>826.95293099999992</v>
      </c>
      <c r="K451" s="7">
        <v>51.446391000000006</v>
      </c>
      <c r="L451" s="7">
        <v>4382.870272000001</v>
      </c>
      <c r="M451" s="7">
        <v>14.265076199999999</v>
      </c>
      <c r="O451" s="40"/>
    </row>
    <row r="452" spans="1:15">
      <c r="A452" s="3">
        <v>1690</v>
      </c>
      <c r="B452" s="7">
        <v>15352.695624499995</v>
      </c>
      <c r="C452" s="7">
        <v>14.105</v>
      </c>
      <c r="D452" s="7">
        <v>5886.4830499999989</v>
      </c>
      <c r="E452" s="7">
        <v>2595.8633214999995</v>
      </c>
      <c r="F452" s="7">
        <v>167.46784</v>
      </c>
      <c r="G452" s="7">
        <v>845.63071979999995</v>
      </c>
      <c r="J452" s="7">
        <v>835.07675999999992</v>
      </c>
      <c r="K452" s="7">
        <v>55.389777000000002</v>
      </c>
      <c r="L452" s="7">
        <v>4938.4140799999996</v>
      </c>
      <c r="M452" s="7">
        <v>14.265076199999999</v>
      </c>
      <c r="O452" s="40"/>
    </row>
    <row r="453" spans="1:15">
      <c r="A453" s="3">
        <v>1691</v>
      </c>
      <c r="B453" s="7">
        <v>14220.8079877</v>
      </c>
      <c r="C453" s="7">
        <v>14.105</v>
      </c>
      <c r="D453" s="7">
        <v>5544.4057999999995</v>
      </c>
      <c r="E453" s="7">
        <v>2322.1680569999999</v>
      </c>
      <c r="F453" s="7">
        <v>157.37388799999999</v>
      </c>
      <c r="G453" s="7">
        <v>701.89833809999993</v>
      </c>
      <c r="J453" s="7">
        <v>862.59713399999976</v>
      </c>
      <c r="K453" s="7">
        <v>50.981856000000001</v>
      </c>
      <c r="L453" s="7">
        <v>4553.9788640000006</v>
      </c>
      <c r="M453" s="7">
        <v>13.299050600000001</v>
      </c>
      <c r="O453" s="40"/>
    </row>
    <row r="454" spans="1:15">
      <c r="A454" s="3">
        <v>1692</v>
      </c>
      <c r="B454" s="7">
        <v>15377.0619307</v>
      </c>
      <c r="C454" s="7">
        <v>14.810249999999998</v>
      </c>
      <c r="D454" s="7">
        <v>5849.4961750000002</v>
      </c>
      <c r="E454" s="7">
        <v>2540.4040734999999</v>
      </c>
      <c r="F454" s="7">
        <v>169.6701568</v>
      </c>
      <c r="G454" s="7">
        <v>816.6019824</v>
      </c>
      <c r="J454" s="7">
        <v>936.68874599999981</v>
      </c>
      <c r="K454" s="7">
        <v>55.100732999999998</v>
      </c>
      <c r="L454" s="7">
        <v>4983.3189439999996</v>
      </c>
      <c r="M454" s="7">
        <v>10.97087</v>
      </c>
      <c r="O454" s="40"/>
    </row>
    <row r="455" spans="1:15">
      <c r="A455" s="3">
        <v>1693</v>
      </c>
      <c r="B455" s="7">
        <v>13903.9572272</v>
      </c>
      <c r="C455" s="7">
        <v>14.376250000000001</v>
      </c>
      <c r="D455" s="7">
        <v>5494.4601499999999</v>
      </c>
      <c r="E455" s="7">
        <v>2168.0495109999997</v>
      </c>
      <c r="F455" s="7">
        <v>158.38328319999999</v>
      </c>
      <c r="G455" s="7">
        <v>716.75125080000009</v>
      </c>
      <c r="J455" s="7">
        <v>832.15637399999991</v>
      </c>
      <c r="K455" s="7">
        <v>55.713231000000007</v>
      </c>
      <c r="L455" s="7">
        <v>4436.6738720000003</v>
      </c>
      <c r="M455" s="7">
        <v>27.393305199999997</v>
      </c>
      <c r="O455" s="40"/>
    </row>
    <row r="456" spans="1:15">
      <c r="A456" s="3">
        <v>1694</v>
      </c>
      <c r="B456" s="7">
        <v>14236.0131564</v>
      </c>
      <c r="C456" s="7">
        <v>11.718</v>
      </c>
      <c r="D456" s="7">
        <v>5625.5715500000006</v>
      </c>
      <c r="E456" s="7">
        <v>2292.0795499999999</v>
      </c>
      <c r="F456" s="7">
        <v>169.85368320000001</v>
      </c>
      <c r="G456" s="7">
        <v>769.96190400000012</v>
      </c>
      <c r="J456" s="7">
        <v>833.68361999999979</v>
      </c>
      <c r="K456" s="7">
        <v>58.056552000000003</v>
      </c>
      <c r="L456" s="7">
        <v>4447.6949919999997</v>
      </c>
      <c r="M456" s="7">
        <v>27.393305199999997</v>
      </c>
      <c r="O456" s="40"/>
    </row>
    <row r="457" spans="1:15">
      <c r="A457" s="3">
        <v>1695</v>
      </c>
      <c r="B457" s="7">
        <v>14848.179769099999</v>
      </c>
      <c r="C457" s="7">
        <v>11.718</v>
      </c>
      <c r="D457" s="7">
        <v>5918.8927749999993</v>
      </c>
      <c r="E457" s="7">
        <v>2384.154665</v>
      </c>
      <c r="F457" s="7">
        <v>168.20194559999999</v>
      </c>
      <c r="G457" s="7">
        <v>819.24192029999995</v>
      </c>
      <c r="J457" s="7">
        <v>762.20251800000017</v>
      </c>
      <c r="K457" s="7">
        <v>58.854863999999999</v>
      </c>
      <c r="L457" s="7">
        <v>4697.5197759999992</v>
      </c>
      <c r="M457" s="7">
        <v>27.393305199999997</v>
      </c>
      <c r="O457" s="40"/>
    </row>
    <row r="458" spans="1:15">
      <c r="A458" s="3">
        <v>1696</v>
      </c>
      <c r="B458" s="7">
        <v>15320.700480799997</v>
      </c>
      <c r="C458" s="7">
        <v>11.718</v>
      </c>
      <c r="D458" s="7">
        <v>5962.5826249999991</v>
      </c>
      <c r="E458" s="7">
        <v>2543.4011224999999</v>
      </c>
      <c r="F458" s="7">
        <v>158.19975679999999</v>
      </c>
      <c r="G458" s="7">
        <v>776.1057722999999</v>
      </c>
      <c r="J458" s="7">
        <v>922.32963900000004</v>
      </c>
      <c r="K458" s="7">
        <v>56.666388000000005</v>
      </c>
      <c r="L458" s="7">
        <v>4862.3038719999986</v>
      </c>
      <c r="M458" s="7">
        <v>27.393305199999997</v>
      </c>
      <c r="O458" s="40"/>
    </row>
    <row r="459" spans="1:15">
      <c r="A459" s="3">
        <v>1697</v>
      </c>
      <c r="B459" s="7">
        <v>14602.426317299996</v>
      </c>
      <c r="C459" s="7">
        <v>11.77225</v>
      </c>
      <c r="D459" s="7">
        <v>5736.5391499999996</v>
      </c>
      <c r="E459" s="7">
        <v>2345.4698579999999</v>
      </c>
      <c r="F459" s="7">
        <v>181.41584640000002</v>
      </c>
      <c r="G459" s="7">
        <v>778.23859949999996</v>
      </c>
      <c r="J459" s="7">
        <v>865.46153399999992</v>
      </c>
      <c r="K459" s="7">
        <v>45.589809000000002</v>
      </c>
      <c r="L459" s="7">
        <v>4608.6286399999999</v>
      </c>
      <c r="M459" s="7">
        <v>29.31063039999999</v>
      </c>
      <c r="O459" s="40"/>
    </row>
    <row r="460" spans="1:15">
      <c r="A460" s="3">
        <v>1698</v>
      </c>
      <c r="B460" s="7">
        <v>15356.052922399998</v>
      </c>
      <c r="C460" s="7">
        <v>10.85</v>
      </c>
      <c r="D460" s="7">
        <v>6095.4866000000002</v>
      </c>
      <c r="E460" s="7">
        <v>2544.1777034999996</v>
      </c>
      <c r="F460" s="7">
        <v>179.85587199999998</v>
      </c>
      <c r="G460" s="7">
        <v>859.96876350000002</v>
      </c>
      <c r="J460" s="7">
        <v>684.10920899999985</v>
      </c>
      <c r="K460" s="7">
        <v>46.852656000000003</v>
      </c>
      <c r="L460" s="7">
        <v>4905.4414879999995</v>
      </c>
      <c r="M460" s="7">
        <v>29.31063039999999</v>
      </c>
      <c r="O460" s="40"/>
    </row>
    <row r="461" spans="1:15">
      <c r="A461" s="3">
        <v>1699</v>
      </c>
      <c r="B461" s="7">
        <v>15033.163339999996</v>
      </c>
      <c r="C461" s="7">
        <v>11.3925</v>
      </c>
      <c r="D461" s="7">
        <v>5948.689199999998</v>
      </c>
      <c r="E461" s="7">
        <v>2433.0727114999995</v>
      </c>
      <c r="F461" s="7">
        <v>173.06539520000001</v>
      </c>
      <c r="G461" s="7">
        <v>774.12246870000001</v>
      </c>
      <c r="J461" s="7">
        <v>867.59876699999995</v>
      </c>
      <c r="K461" s="7">
        <v>12.772991999999999</v>
      </c>
      <c r="L461" s="7">
        <v>4774.0203359999996</v>
      </c>
      <c r="M461" s="7">
        <v>38.428969599999988</v>
      </c>
      <c r="O461" s="40"/>
    </row>
    <row r="462" spans="1:15">
      <c r="A462" s="3">
        <v>1700</v>
      </c>
      <c r="B462" s="7">
        <v>15949.822877500001</v>
      </c>
      <c r="C462" s="7">
        <v>12.2605</v>
      </c>
      <c r="D462" s="7">
        <v>6212.3170749999999</v>
      </c>
      <c r="E462" s="7">
        <v>2660.0041040000001</v>
      </c>
      <c r="F462" s="7">
        <v>208.02717440000004</v>
      </c>
      <c r="G462" s="7">
        <v>831.77651189999995</v>
      </c>
      <c r="J462" s="7">
        <v>927.67434899999978</v>
      </c>
      <c r="K462" s="7">
        <v>13.770881999999999</v>
      </c>
      <c r="L462" s="7">
        <v>5056.5989760000011</v>
      </c>
      <c r="M462" s="7">
        <v>27.393305199999997</v>
      </c>
      <c r="O462" s="40"/>
    </row>
    <row r="463" spans="1:15">
      <c r="A463" s="3">
        <v>1701</v>
      </c>
      <c r="B463" s="7">
        <v>14454.757068899999</v>
      </c>
      <c r="C463" s="7">
        <v>8.9512499999999999</v>
      </c>
      <c r="D463" s="7">
        <v>5789.2058249999991</v>
      </c>
      <c r="E463" s="7">
        <v>2398.3108769999999</v>
      </c>
      <c r="F463" s="7">
        <v>152.6939648</v>
      </c>
      <c r="G463" s="7">
        <v>739.72075589999997</v>
      </c>
      <c r="H463" s="7">
        <v>0.96602559999999982</v>
      </c>
      <c r="I463" s="7">
        <v>29.826040399999997</v>
      </c>
      <c r="J463" s="7">
        <v>784.31503499999997</v>
      </c>
      <c r="K463" s="7">
        <v>12.573413999999998</v>
      </c>
      <c r="L463" s="7">
        <v>4510.8005759999996</v>
      </c>
      <c r="M463" s="7">
        <v>27.393305199999997</v>
      </c>
      <c r="O463" s="40"/>
    </row>
    <row r="464" spans="1:15">
      <c r="A464" s="3">
        <v>1702</v>
      </c>
      <c r="B464" s="7">
        <v>16716.883520799998</v>
      </c>
      <c r="C464" s="7">
        <v>10.307499999999999</v>
      </c>
      <c r="D464" s="7">
        <v>6395.1341500000008</v>
      </c>
      <c r="E464" s="7">
        <v>2915.7578704999996</v>
      </c>
      <c r="F464" s="7">
        <v>173.98302720000001</v>
      </c>
      <c r="G464" s="7">
        <v>970.18176269999981</v>
      </c>
      <c r="H464" s="7">
        <v>1.5697915999999998</v>
      </c>
      <c r="I464" s="7">
        <v>32.965623600000001</v>
      </c>
      <c r="J464" s="7">
        <v>852.00796800000001</v>
      </c>
      <c r="K464" s="7">
        <v>12.972570000000001</v>
      </c>
      <c r="L464" s="7">
        <v>5293.862063999999</v>
      </c>
      <c r="M464" s="7">
        <v>58.141193199999989</v>
      </c>
      <c r="O464" s="40"/>
    </row>
    <row r="465" spans="1:15">
      <c r="A465" s="3">
        <v>1703</v>
      </c>
      <c r="B465" s="7">
        <v>14499.436103299999</v>
      </c>
      <c r="C465" s="7">
        <v>10.958500000000001</v>
      </c>
      <c r="D465" s="7">
        <v>5664.4370249999993</v>
      </c>
      <c r="E465" s="7">
        <v>2550.5345945000004</v>
      </c>
      <c r="F465" s="7">
        <v>166.4584448</v>
      </c>
      <c r="G465" s="7">
        <v>735.02416320000009</v>
      </c>
      <c r="H465" s="7">
        <v>1.9320511999999996</v>
      </c>
      <c r="I465" s="7">
        <v>28.014742399999996</v>
      </c>
      <c r="J465" s="7">
        <v>762.66602999999986</v>
      </c>
      <c r="K465" s="7">
        <v>10.378056000000001</v>
      </c>
      <c r="L465" s="7">
        <v>4511.2668159999994</v>
      </c>
      <c r="M465" s="7">
        <v>57.765680199999991</v>
      </c>
      <c r="O465" s="40"/>
    </row>
    <row r="466" spans="1:15">
      <c r="A466" s="3">
        <v>1704</v>
      </c>
      <c r="B466" s="7">
        <v>15430.629729699996</v>
      </c>
      <c r="C466" s="7">
        <v>4.2314999999999996</v>
      </c>
      <c r="D466" s="7">
        <v>5975.5351999999993</v>
      </c>
      <c r="E466" s="7">
        <v>2647.5445684999995</v>
      </c>
      <c r="F466" s="7">
        <v>162.14557440000002</v>
      </c>
      <c r="G466" s="7">
        <v>863.21243819999984</v>
      </c>
      <c r="H466" s="7">
        <v>0.60376599999999991</v>
      </c>
      <c r="I466" s="7">
        <v>18.716746000000001</v>
      </c>
      <c r="J466" s="7">
        <v>837.9105629999998</v>
      </c>
      <c r="K466" s="7">
        <v>10.078688999999999</v>
      </c>
      <c r="L466" s="7">
        <v>4844.4116640000002</v>
      </c>
      <c r="M466" s="7">
        <v>66.239020599999989</v>
      </c>
      <c r="O466" s="40"/>
    </row>
    <row r="467" spans="1:15">
      <c r="A467" s="3">
        <v>1705</v>
      </c>
      <c r="B467" s="7">
        <v>15963.779359800003</v>
      </c>
      <c r="C467" s="7">
        <v>4.2314999999999996</v>
      </c>
      <c r="D467" s="7">
        <v>6161.0190499999999</v>
      </c>
      <c r="E467" s="7">
        <v>2729.4461809999998</v>
      </c>
      <c r="F467" s="7">
        <v>172.42305279999999</v>
      </c>
      <c r="G467" s="7">
        <v>908.95114319999993</v>
      </c>
      <c r="H467" s="7">
        <v>0.96602559999999982</v>
      </c>
      <c r="I467" s="7">
        <v>26.565703999999997</v>
      </c>
      <c r="J467" s="7">
        <v>836.77196400000003</v>
      </c>
      <c r="K467" s="7">
        <v>10.777211999999999</v>
      </c>
      <c r="L467" s="7">
        <v>5082.2153920000001</v>
      </c>
      <c r="M467" s="7">
        <v>30.412135199999987</v>
      </c>
      <c r="O467" s="40"/>
    </row>
    <row r="468" spans="1:15">
      <c r="A468" s="3">
        <v>1706</v>
      </c>
      <c r="B468" s="7">
        <v>15600.472592399999</v>
      </c>
      <c r="C468" s="7">
        <v>4.2314999999999996</v>
      </c>
      <c r="D468" s="7">
        <v>5988.4482499999995</v>
      </c>
      <c r="E468" s="7">
        <v>2728.9056339999997</v>
      </c>
      <c r="F468" s="7">
        <v>179.30529279999999</v>
      </c>
      <c r="G468" s="7">
        <v>857.31754079999996</v>
      </c>
      <c r="H468" s="7">
        <v>1.5697915999999998</v>
      </c>
      <c r="I468" s="7">
        <v>26.565703999999997</v>
      </c>
      <c r="J468" s="7">
        <v>831.28403400000013</v>
      </c>
      <c r="K468" s="7">
        <v>8.9810099999999995</v>
      </c>
      <c r="L468" s="7">
        <v>4940.7715680000001</v>
      </c>
      <c r="M468" s="7">
        <v>33.092267199999995</v>
      </c>
      <c r="O468" s="40"/>
    </row>
    <row r="469" spans="1:15">
      <c r="A469" s="3">
        <v>1707</v>
      </c>
      <c r="B469" s="7">
        <v>15418.920915399996</v>
      </c>
      <c r="C469" s="7">
        <v>4.2314999999999996</v>
      </c>
      <c r="D469" s="7">
        <v>5920.1203749999995</v>
      </c>
      <c r="E469" s="7">
        <v>2633.0678164999995</v>
      </c>
      <c r="F469" s="7">
        <v>151.13399040000002</v>
      </c>
      <c r="G469" s="7">
        <v>917.58754169999986</v>
      </c>
      <c r="H469" s="7">
        <v>0.36225959999999996</v>
      </c>
      <c r="I469" s="7">
        <v>27.048716799999998</v>
      </c>
      <c r="J469" s="7">
        <v>783.89969699999983</v>
      </c>
      <c r="K469" s="7">
        <v>11.775101999999997</v>
      </c>
      <c r="L469" s="7">
        <v>4933.1822719999982</v>
      </c>
      <c r="M469" s="7">
        <v>36.511644399999994</v>
      </c>
      <c r="O469" s="40"/>
    </row>
    <row r="470" spans="1:15">
      <c r="A470" s="3">
        <v>1708</v>
      </c>
      <c r="B470" s="7">
        <v>13927.3470887</v>
      </c>
      <c r="C470" s="7">
        <v>4.2314999999999996</v>
      </c>
      <c r="D470" s="7">
        <v>5453.5393750000003</v>
      </c>
      <c r="E470" s="7">
        <v>2365.1451859999997</v>
      </c>
      <c r="F470" s="7">
        <v>154.98804480000001</v>
      </c>
      <c r="G470" s="7">
        <v>739.17767489999994</v>
      </c>
      <c r="H470" s="7">
        <v>0.96602559999999982</v>
      </c>
      <c r="I470" s="7">
        <v>24.150639999999999</v>
      </c>
      <c r="J470" s="7">
        <v>790.23978599999975</v>
      </c>
      <c r="K470" s="7">
        <v>8.3822760000000009</v>
      </c>
      <c r="L470" s="7">
        <v>4352.5478079999993</v>
      </c>
      <c r="M470" s="7">
        <v>33.97877239999999</v>
      </c>
      <c r="O470" s="40"/>
    </row>
    <row r="471" spans="1:15">
      <c r="A471" s="3">
        <v>1709</v>
      </c>
      <c r="B471" s="7">
        <v>15154.2195287</v>
      </c>
      <c r="C471" s="7">
        <v>4.2314999999999996</v>
      </c>
      <c r="D471" s="7">
        <v>5675.1777499999998</v>
      </c>
      <c r="E471" s="7">
        <v>2539.5262309999998</v>
      </c>
      <c r="F471" s="7">
        <v>232.61971199999999</v>
      </c>
      <c r="G471" s="7">
        <v>859.21691369999996</v>
      </c>
      <c r="H471" s="7">
        <v>2.0528043999999994</v>
      </c>
      <c r="I471" s="7">
        <v>36.708972799999991</v>
      </c>
      <c r="J471" s="7">
        <v>878.35393799999986</v>
      </c>
      <c r="K471" s="7">
        <v>8.5818539999999999</v>
      </c>
      <c r="L471" s="7">
        <v>4857.4792799999987</v>
      </c>
      <c r="M471" s="7">
        <v>60.270572799999982</v>
      </c>
      <c r="O471" s="40"/>
    </row>
    <row r="472" spans="1:15">
      <c r="A472" s="3">
        <v>1710</v>
      </c>
      <c r="B472" s="7">
        <v>17601.997064200001</v>
      </c>
      <c r="C472" s="7">
        <v>4.2314999999999996</v>
      </c>
      <c r="D472" s="7">
        <v>6563.0006999999996</v>
      </c>
      <c r="E472" s="7">
        <v>3253.7265044999995</v>
      </c>
      <c r="F472" s="7">
        <v>174.5336064</v>
      </c>
      <c r="G472" s="7">
        <v>1004.4565214999999</v>
      </c>
      <c r="H472" s="7">
        <v>0.72451919999999992</v>
      </c>
      <c r="I472" s="7">
        <v>24.150639999999999</v>
      </c>
      <c r="J472" s="7">
        <v>978.31563899999992</v>
      </c>
      <c r="K472" s="7">
        <v>15.367506000000001</v>
      </c>
      <c r="L472" s="7">
        <v>5534.5024160000003</v>
      </c>
      <c r="M472" s="7">
        <v>48.987511599999998</v>
      </c>
      <c r="O472" s="40"/>
    </row>
    <row r="473" spans="1:15">
      <c r="A473" s="3">
        <v>1711</v>
      </c>
      <c r="B473" s="7">
        <v>15867.9720263</v>
      </c>
      <c r="C473" s="7">
        <v>4.5492499999999998</v>
      </c>
      <c r="D473" s="7">
        <v>5956.5585499999988</v>
      </c>
      <c r="E473" s="7">
        <v>2798.6820925000002</v>
      </c>
      <c r="F473" s="7">
        <v>187.38045440000002</v>
      </c>
      <c r="G473" s="7">
        <v>919.86495539999987</v>
      </c>
      <c r="H473" s="7">
        <v>9.1772431999999977</v>
      </c>
      <c r="I473" s="7">
        <v>25.961937999999996</v>
      </c>
      <c r="J473" s="7">
        <v>859.85642399999983</v>
      </c>
      <c r="K473" s="7">
        <v>13.970460000000001</v>
      </c>
      <c r="L473" s="7">
        <v>5039.460688000001</v>
      </c>
      <c r="M473" s="7">
        <v>52.509970799999991</v>
      </c>
      <c r="O473" s="40"/>
    </row>
    <row r="474" spans="1:15">
      <c r="A474" s="3">
        <v>1712</v>
      </c>
      <c r="B474" s="7">
        <v>16101.788067700001</v>
      </c>
      <c r="C474" s="7">
        <v>4.2314999999999996</v>
      </c>
      <c r="D474" s="7">
        <v>6097.8650749999997</v>
      </c>
      <c r="E474" s="7">
        <v>2901.9331259999999</v>
      </c>
      <c r="F474" s="7">
        <v>202.7049088</v>
      </c>
      <c r="G474" s="7">
        <v>895.81493069999988</v>
      </c>
      <c r="H474" s="7">
        <v>2.2943107999999994</v>
      </c>
      <c r="I474" s="7">
        <v>29.946793599999996</v>
      </c>
      <c r="J474" s="7">
        <v>889.2438659999998</v>
      </c>
      <c r="K474" s="7">
        <v>12.772991999999999</v>
      </c>
      <c r="L474" s="7">
        <v>5020.3195520000008</v>
      </c>
      <c r="M474" s="7">
        <v>44.661012799999988</v>
      </c>
      <c r="O474" s="40"/>
    </row>
    <row r="475" spans="1:15">
      <c r="A475" s="3">
        <v>1713</v>
      </c>
      <c r="B475" s="7">
        <v>15823.1414635</v>
      </c>
      <c r="C475" s="7">
        <v>4.2314999999999996</v>
      </c>
      <c r="D475" s="7">
        <v>5977.5602749999998</v>
      </c>
      <c r="E475" s="7">
        <v>2718.8465059999999</v>
      </c>
      <c r="F475" s="7">
        <v>224.54455040000002</v>
      </c>
      <c r="G475" s="7">
        <v>927.86940509999999</v>
      </c>
      <c r="H475" s="7">
        <v>14.611137199999998</v>
      </c>
      <c r="I475" s="7">
        <v>27.048716799999998</v>
      </c>
      <c r="J475" s="7">
        <v>849.66111299999977</v>
      </c>
      <c r="K475" s="7">
        <v>8.7814319999999988</v>
      </c>
      <c r="L475" s="7">
        <v>5016.9437759999992</v>
      </c>
      <c r="M475" s="7">
        <v>53.043051999999996</v>
      </c>
      <c r="O475" s="40"/>
    </row>
    <row r="476" spans="1:15">
      <c r="A476" s="3">
        <v>1714</v>
      </c>
      <c r="B476" s="7">
        <v>17700.440691299995</v>
      </c>
      <c r="C476" s="7">
        <v>4.2314999999999996</v>
      </c>
      <c r="D476" s="7">
        <v>6481.498599999999</v>
      </c>
      <c r="E476" s="7">
        <v>3243.7533394999987</v>
      </c>
      <c r="F476" s="7">
        <v>246.75124480000002</v>
      </c>
      <c r="G476" s="7">
        <v>997.56362460000003</v>
      </c>
      <c r="H476" s="7">
        <v>3.0188299999999999</v>
      </c>
      <c r="I476" s="7">
        <v>36.225960000000001</v>
      </c>
      <c r="J476" s="7">
        <v>992.16566399999977</v>
      </c>
      <c r="K476" s="7">
        <v>13.571304</v>
      </c>
      <c r="L476" s="7">
        <v>5625.9757279999985</v>
      </c>
      <c r="M476" s="7">
        <v>55.6848964</v>
      </c>
      <c r="O476" s="40"/>
    </row>
    <row r="477" spans="1:15">
      <c r="A477" s="3">
        <v>1715</v>
      </c>
      <c r="B477" s="7">
        <v>16690.707335200001</v>
      </c>
      <c r="C477" s="7">
        <v>4.2314999999999996</v>
      </c>
      <c r="D477" s="7">
        <v>6196.6582000000008</v>
      </c>
      <c r="E477" s="7">
        <v>2934.7877474999991</v>
      </c>
      <c r="F477" s="7">
        <v>238.58432000000002</v>
      </c>
      <c r="G477" s="7">
        <v>973.36548689999995</v>
      </c>
      <c r="H477" s="7">
        <v>2.8980767999999997</v>
      </c>
      <c r="I477" s="7">
        <v>29.463780799999991</v>
      </c>
      <c r="J477" s="7">
        <v>914.68364399999973</v>
      </c>
      <c r="K477" s="7">
        <v>12.373836000000001</v>
      </c>
      <c r="L477" s="7">
        <v>5331.8075520000002</v>
      </c>
      <c r="M477" s="7">
        <v>51.853191199999991</v>
      </c>
      <c r="O477" s="40"/>
    </row>
    <row r="478" spans="1:15">
      <c r="A478" s="3">
        <v>1716</v>
      </c>
      <c r="B478" s="7">
        <v>14420.1465711</v>
      </c>
      <c r="C478" s="7">
        <v>4.2314999999999996</v>
      </c>
      <c r="D478" s="7">
        <v>5581.9041749999988</v>
      </c>
      <c r="E478" s="7">
        <v>2438.1998945</v>
      </c>
      <c r="F478" s="7">
        <v>200.50259199999999</v>
      </c>
      <c r="G478" s="7">
        <v>730.39598459999991</v>
      </c>
      <c r="H478" s="7">
        <v>1.5697915999999998</v>
      </c>
      <c r="I478" s="7">
        <v>21.9770824</v>
      </c>
      <c r="J478" s="7">
        <v>847.24590299999977</v>
      </c>
      <c r="K478" s="7">
        <v>10.777211999999999</v>
      </c>
      <c r="L478" s="7">
        <v>4531.3007519999992</v>
      </c>
      <c r="M478" s="7">
        <v>52.041684000000004</v>
      </c>
      <c r="O478" s="40"/>
    </row>
    <row r="479" spans="1:15">
      <c r="A479" s="3">
        <v>1717</v>
      </c>
      <c r="B479" s="7">
        <v>17933.649691099999</v>
      </c>
      <c r="C479" s="7">
        <v>4.2314999999999996</v>
      </c>
      <c r="D479" s="7">
        <v>6692.7078000000001</v>
      </c>
      <c r="E479" s="7">
        <v>3144.5651504999992</v>
      </c>
      <c r="F479" s="7">
        <v>233.35381760000001</v>
      </c>
      <c r="G479" s="7">
        <v>1057.2841968</v>
      </c>
      <c r="H479" s="7">
        <v>2.0528043999999994</v>
      </c>
      <c r="I479" s="7">
        <v>30.912819199999994</v>
      </c>
      <c r="J479" s="7">
        <v>998.0305229999999</v>
      </c>
      <c r="K479" s="7">
        <v>9.1805880000000002</v>
      </c>
      <c r="L479" s="7">
        <v>5734.9915680000004</v>
      </c>
      <c r="M479" s="7">
        <v>26.338923599999998</v>
      </c>
      <c r="O479" s="40"/>
    </row>
    <row r="480" spans="1:15">
      <c r="A480" s="3">
        <v>1718</v>
      </c>
      <c r="B480" s="7">
        <v>16526.736997699998</v>
      </c>
      <c r="C480" s="7">
        <v>4.2314999999999996</v>
      </c>
      <c r="D480" s="7">
        <v>6189.7459749999989</v>
      </c>
      <c r="E480" s="7">
        <v>3099.4608014999994</v>
      </c>
      <c r="F480" s="7">
        <v>222.7092864</v>
      </c>
      <c r="G480" s="7">
        <v>823.17396779999979</v>
      </c>
      <c r="H480" s="7">
        <v>1.6905447999999998</v>
      </c>
      <c r="I480" s="7">
        <v>30.550559599999996</v>
      </c>
      <c r="J480" s="7">
        <v>905.91532500000005</v>
      </c>
      <c r="K480" s="7">
        <v>6.9852300000000005</v>
      </c>
      <c r="L480" s="7">
        <v>5207.7177759999995</v>
      </c>
      <c r="M480" s="7">
        <v>34.556031600000004</v>
      </c>
      <c r="O480" s="40"/>
    </row>
    <row r="481" spans="1:15">
      <c r="A481" s="3">
        <v>1719</v>
      </c>
      <c r="B481" s="7">
        <v>16045.3672849</v>
      </c>
      <c r="C481" s="7">
        <v>4.2314999999999996</v>
      </c>
      <c r="D481" s="7">
        <v>6040.3112499999997</v>
      </c>
      <c r="E481" s="7">
        <v>2846.5576554999993</v>
      </c>
      <c r="F481" s="7">
        <v>192.33566719999999</v>
      </c>
      <c r="G481" s="7">
        <v>931.95943979999993</v>
      </c>
      <c r="H481" s="7">
        <v>1.0867787999999998</v>
      </c>
      <c r="I481" s="7">
        <v>20.528044000000001</v>
      </c>
      <c r="J481" s="7">
        <v>878.94504600000005</v>
      </c>
      <c r="K481" s="7">
        <v>5.5881839999999992</v>
      </c>
      <c r="L481" s="7">
        <v>5099.5758879999994</v>
      </c>
      <c r="M481" s="7">
        <v>24.247831599999998</v>
      </c>
      <c r="O481" s="40"/>
    </row>
    <row r="482" spans="1:15">
      <c r="A482" s="3">
        <v>1720</v>
      </c>
      <c r="B482" s="7">
        <v>17076.039841299997</v>
      </c>
      <c r="C482" s="7">
        <v>4.2314999999999996</v>
      </c>
      <c r="D482" s="7">
        <v>6439.9043500000007</v>
      </c>
      <c r="E482" s="7">
        <v>3039.9277814999991</v>
      </c>
      <c r="F482" s="7">
        <v>219.58933759999999</v>
      </c>
      <c r="G482" s="7">
        <v>972.85414439999988</v>
      </c>
      <c r="H482" s="7">
        <v>1.6905447999999998</v>
      </c>
      <c r="I482" s="7">
        <v>26.807210399999995</v>
      </c>
      <c r="J482" s="7">
        <v>943.19549099999995</v>
      </c>
      <c r="K482" s="7">
        <v>7.9831200000000004</v>
      </c>
      <c r="L482" s="7">
        <v>5406.9917279999991</v>
      </c>
      <c r="M482" s="7">
        <v>12.864633599999999</v>
      </c>
      <c r="O482" s="40"/>
    </row>
    <row r="483" spans="1:15">
      <c r="A483" s="3">
        <v>1721</v>
      </c>
      <c r="B483" s="7">
        <v>16858.320071599996</v>
      </c>
      <c r="C483" s="7">
        <v>4.2314999999999996</v>
      </c>
      <c r="D483" s="7">
        <v>6228.1634999999997</v>
      </c>
      <c r="E483" s="7">
        <v>3103.5717269999996</v>
      </c>
      <c r="F483" s="7">
        <v>245.37479680000004</v>
      </c>
      <c r="G483" s="7">
        <v>971.98662539999987</v>
      </c>
      <c r="H483" s="7">
        <v>3.6225959999999997</v>
      </c>
      <c r="I483" s="7">
        <v>36.346713199999996</v>
      </c>
      <c r="J483" s="7">
        <v>948.04869599999972</v>
      </c>
      <c r="K483" s="7">
        <v>8.7814319999999988</v>
      </c>
      <c r="L483" s="7">
        <v>5290.5477919999985</v>
      </c>
      <c r="M483" s="7">
        <v>17.644693199999995</v>
      </c>
      <c r="O483" s="40"/>
    </row>
    <row r="484" spans="1:15">
      <c r="A484" s="3">
        <v>1722</v>
      </c>
      <c r="B484" s="7">
        <v>16186.975524200003</v>
      </c>
      <c r="C484" s="7">
        <v>4.2314999999999996</v>
      </c>
      <c r="D484" s="7">
        <v>6107.5727250000009</v>
      </c>
      <c r="E484" s="7">
        <v>3013.677741</v>
      </c>
      <c r="F484" s="7">
        <v>213.44120319999999</v>
      </c>
      <c r="G484" s="7">
        <v>917.76316139999994</v>
      </c>
      <c r="H484" s="7">
        <v>20.045031199999997</v>
      </c>
      <c r="I484" s="7">
        <v>37.674998399999993</v>
      </c>
      <c r="J484" s="7">
        <v>855.48560999999984</v>
      </c>
      <c r="K484" s="7">
        <v>7.9831200000000004</v>
      </c>
      <c r="L484" s="7">
        <v>4999.9850400000005</v>
      </c>
      <c r="M484" s="7">
        <v>9.1153940000000002</v>
      </c>
      <c r="O484" s="40"/>
    </row>
    <row r="485" spans="1:15">
      <c r="A485" s="3">
        <v>1723</v>
      </c>
      <c r="B485" s="7">
        <v>16378.7816561</v>
      </c>
      <c r="C485" s="7">
        <v>4.2314999999999996</v>
      </c>
      <c r="D485" s="7">
        <v>6140.9155499999997</v>
      </c>
      <c r="E485" s="7">
        <v>3066.1013294999993</v>
      </c>
      <c r="F485" s="7">
        <v>207.6601216</v>
      </c>
      <c r="G485" s="7">
        <v>883.81284059999996</v>
      </c>
      <c r="H485" s="7">
        <v>23.546873999999999</v>
      </c>
      <c r="I485" s="7">
        <v>28.980767999999998</v>
      </c>
      <c r="J485" s="7">
        <v>878.13780599999984</v>
      </c>
      <c r="K485" s="7">
        <v>5.5881839999999992</v>
      </c>
      <c r="L485" s="7">
        <v>5115.3556320000007</v>
      </c>
      <c r="M485" s="7">
        <v>24.4510504</v>
      </c>
      <c r="O485" s="40"/>
    </row>
    <row r="486" spans="1:15">
      <c r="A486" s="3">
        <v>1724</v>
      </c>
      <c r="B486" s="7">
        <v>17139.4187169</v>
      </c>
      <c r="C486" s="7">
        <v>4.2314999999999996</v>
      </c>
      <c r="D486" s="7">
        <v>6442.8803500000004</v>
      </c>
      <c r="E486" s="7">
        <v>3148.3548074999994</v>
      </c>
      <c r="F486" s="7">
        <v>225.00336639999998</v>
      </c>
      <c r="G486" s="7">
        <v>962.03766359999975</v>
      </c>
      <c r="H486" s="7">
        <v>33.810896</v>
      </c>
      <c r="I486" s="7">
        <v>36.467466399999992</v>
      </c>
      <c r="J486" s="7">
        <v>827.50237499999992</v>
      </c>
      <c r="K486" s="7">
        <v>7.9831200000000004</v>
      </c>
      <c r="L486" s="7">
        <v>5436.9218559999999</v>
      </c>
      <c r="M486" s="7">
        <v>14.225315999999999</v>
      </c>
      <c r="O486" s="40"/>
    </row>
    <row r="487" spans="1:15">
      <c r="A487" s="3">
        <v>1725</v>
      </c>
      <c r="B487" s="7">
        <v>18268.689641899997</v>
      </c>
      <c r="C487" s="7">
        <v>4.2314999999999996</v>
      </c>
      <c r="D487" s="7">
        <v>6756.0198749999981</v>
      </c>
      <c r="E487" s="7">
        <v>3455.6229944999986</v>
      </c>
      <c r="F487" s="7">
        <v>218.30465280000001</v>
      </c>
      <c r="G487" s="7">
        <v>1036.9870733999999</v>
      </c>
      <c r="H487" s="7">
        <v>24.754405999999996</v>
      </c>
      <c r="I487" s="7">
        <v>39.727802799999992</v>
      </c>
      <c r="J487" s="7">
        <v>900.42479099999991</v>
      </c>
      <c r="K487" s="7">
        <v>5.9873400000000006</v>
      </c>
      <c r="L487" s="7">
        <v>5802.5021280000001</v>
      </c>
      <c r="M487" s="7">
        <v>24.127078400000002</v>
      </c>
      <c r="O487" s="40"/>
    </row>
    <row r="488" spans="1:15">
      <c r="A488" s="3">
        <v>1726</v>
      </c>
      <c r="B488" s="7">
        <v>15981.342907600001</v>
      </c>
      <c r="C488" s="7">
        <v>4.2314999999999996</v>
      </c>
      <c r="D488" s="7">
        <v>6078.4668249999986</v>
      </c>
      <c r="E488" s="7">
        <v>2670.9585585</v>
      </c>
      <c r="F488" s="7">
        <v>813.10367859999997</v>
      </c>
      <c r="G488" s="7">
        <v>519.46402950000004</v>
      </c>
      <c r="H488" s="7">
        <v>19.320511999999997</v>
      </c>
      <c r="I488" s="7">
        <v>30.912819199999994</v>
      </c>
      <c r="J488" s="7">
        <v>868.06423199999995</v>
      </c>
      <c r="K488" s="7">
        <v>5.1890280000000004</v>
      </c>
      <c r="L488" s="7">
        <v>4949.2953279999992</v>
      </c>
      <c r="M488" s="7">
        <v>22.336396799999992</v>
      </c>
      <c r="O488" s="40"/>
    </row>
    <row r="489" spans="1:15">
      <c r="A489" s="3">
        <v>1727</v>
      </c>
      <c r="B489" s="7">
        <v>17438.9218506</v>
      </c>
      <c r="C489" s="7">
        <v>4.2314999999999996</v>
      </c>
      <c r="D489" s="7">
        <v>6373.90535</v>
      </c>
      <c r="E489" s="7">
        <v>3060.0875619999993</v>
      </c>
      <c r="F489" s="7">
        <v>922.06172509999999</v>
      </c>
      <c r="G489" s="7">
        <v>544.55013989999998</v>
      </c>
      <c r="H489" s="7">
        <v>24.271393199999999</v>
      </c>
      <c r="I489" s="7">
        <v>36.225960000000001</v>
      </c>
      <c r="J489" s="7">
        <v>864.59960999999976</v>
      </c>
      <c r="K489" s="7">
        <v>3.9915600000000002</v>
      </c>
      <c r="L489" s="7">
        <v>5596.5678879999996</v>
      </c>
      <c r="M489" s="7">
        <v>8.4291624000000009</v>
      </c>
      <c r="O489" s="40"/>
    </row>
    <row r="490" spans="1:15">
      <c r="A490" s="3">
        <v>1728</v>
      </c>
      <c r="B490" s="7">
        <v>17812.5123542</v>
      </c>
      <c r="C490" s="7">
        <v>4.2314999999999996</v>
      </c>
      <c r="D490" s="7">
        <v>6564.2910750000001</v>
      </c>
      <c r="E490" s="7">
        <v>3087.9636144999995</v>
      </c>
      <c r="F490" s="7">
        <v>926.65777099999991</v>
      </c>
      <c r="G490" s="7">
        <v>579.37362210000003</v>
      </c>
      <c r="H490" s="7">
        <v>21.856329199999994</v>
      </c>
      <c r="I490" s="7">
        <v>34.535415199999996</v>
      </c>
      <c r="J490" s="7">
        <v>836.67822000000001</v>
      </c>
      <c r="K490" s="7">
        <v>7.5839639999999999</v>
      </c>
      <c r="L490" s="7">
        <v>5707.4129759999996</v>
      </c>
      <c r="M490" s="7">
        <v>41.927867200000001</v>
      </c>
      <c r="O490" s="40"/>
    </row>
    <row r="491" spans="1:15">
      <c r="A491" s="3">
        <v>1729</v>
      </c>
      <c r="B491" s="7">
        <v>16503.851587299996</v>
      </c>
      <c r="C491" s="7">
        <v>4.2314999999999996</v>
      </c>
      <c r="D491" s="7">
        <v>6344.4227999999994</v>
      </c>
      <c r="E491" s="7">
        <v>2686.9899295</v>
      </c>
      <c r="F491" s="7">
        <v>936.73236669999994</v>
      </c>
      <c r="G491" s="7">
        <v>512.03722049999999</v>
      </c>
      <c r="H491" s="7">
        <v>20.165784399999996</v>
      </c>
      <c r="I491" s="7">
        <v>35.742947199999996</v>
      </c>
      <c r="J491" s="7">
        <v>782.83335899999975</v>
      </c>
      <c r="K491" s="7">
        <v>7.5839639999999999</v>
      </c>
      <c r="L491" s="7">
        <v>5139.5658879999992</v>
      </c>
      <c r="M491" s="7">
        <v>33.545828</v>
      </c>
      <c r="O491" s="40"/>
    </row>
    <row r="492" spans="1:15">
      <c r="A492" s="3">
        <v>1730</v>
      </c>
      <c r="B492" s="7">
        <v>17751.075628199997</v>
      </c>
      <c r="C492" s="7">
        <v>4.2314999999999996</v>
      </c>
      <c r="D492" s="7">
        <v>6555.9543999999987</v>
      </c>
      <c r="E492" s="7">
        <v>2986.4063434999994</v>
      </c>
      <c r="F492" s="7">
        <v>1023.8873335</v>
      </c>
      <c r="G492" s="7">
        <v>562.29196139999988</v>
      </c>
      <c r="H492" s="7">
        <v>19.199758799999998</v>
      </c>
      <c r="I492" s="7">
        <v>29.946793599999996</v>
      </c>
      <c r="J492" s="7">
        <v>946.89056699999992</v>
      </c>
      <c r="K492" s="7">
        <v>7.1848079999999994</v>
      </c>
      <c r="L492" s="7">
        <v>5580.0872959999988</v>
      </c>
      <c r="M492" s="7">
        <v>34.994866399999999</v>
      </c>
      <c r="O492" s="40"/>
    </row>
    <row r="493" spans="1:15">
      <c r="A493" s="3">
        <v>1731</v>
      </c>
      <c r="B493" s="7">
        <v>15415.7331374</v>
      </c>
      <c r="C493" s="7">
        <v>4.2314999999999996</v>
      </c>
      <c r="D493" s="7">
        <v>5950.6282499999998</v>
      </c>
      <c r="E493" s="7">
        <v>2524.2146179999995</v>
      </c>
      <c r="F493" s="7">
        <v>771.20374120000008</v>
      </c>
      <c r="G493" s="7">
        <v>491.15963519999991</v>
      </c>
      <c r="H493" s="7">
        <v>10.7470348</v>
      </c>
      <c r="I493" s="7">
        <v>23.909133600000001</v>
      </c>
      <c r="J493" s="7">
        <v>804.13928699999985</v>
      </c>
      <c r="K493" s="7">
        <v>6.3864959999999993</v>
      </c>
      <c r="L493" s="7">
        <v>4795.8091199999999</v>
      </c>
      <c r="M493" s="7">
        <v>33.304321600000002</v>
      </c>
      <c r="O493" s="40"/>
    </row>
    <row r="494" spans="1:15">
      <c r="A494" s="3">
        <v>1732</v>
      </c>
      <c r="B494" s="7">
        <v>18469.632873799997</v>
      </c>
      <c r="C494" s="7">
        <v>4.2314999999999996</v>
      </c>
      <c r="D494" s="7">
        <v>6780.8392499999991</v>
      </c>
      <c r="E494" s="7">
        <v>3196.6740269999991</v>
      </c>
      <c r="F494" s="7">
        <v>1015.5526540999999</v>
      </c>
      <c r="G494" s="7">
        <v>629.21576249999998</v>
      </c>
      <c r="H494" s="7">
        <v>22.943107999999999</v>
      </c>
      <c r="I494" s="7">
        <v>38.641023999999994</v>
      </c>
      <c r="J494" s="7">
        <v>876.84296700000004</v>
      </c>
      <c r="K494" s="7">
        <v>11.375945999999999</v>
      </c>
      <c r="L494" s="7">
        <v>5849.3860319999985</v>
      </c>
      <c r="M494" s="7">
        <v>43.930603199999993</v>
      </c>
      <c r="O494" s="40"/>
    </row>
    <row r="495" spans="1:15">
      <c r="A495" s="3">
        <v>1733</v>
      </c>
      <c r="B495" s="7">
        <v>17469.426467199999</v>
      </c>
      <c r="C495" s="7">
        <v>4.2314999999999996</v>
      </c>
      <c r="D495" s="7">
        <v>6556.6712749999997</v>
      </c>
      <c r="E495" s="7">
        <v>2861.1130855000001</v>
      </c>
      <c r="F495" s="7">
        <v>1001.8763527999997</v>
      </c>
      <c r="G495" s="7">
        <v>548.34606450000001</v>
      </c>
      <c r="H495" s="7">
        <v>17.026201199999996</v>
      </c>
      <c r="I495" s="7">
        <v>32.724117199999995</v>
      </c>
      <c r="J495" s="7">
        <v>894.75523199999998</v>
      </c>
      <c r="K495" s="7">
        <v>10.278266999999998</v>
      </c>
      <c r="L495" s="7">
        <v>5489.5380320000004</v>
      </c>
      <c r="M495" s="7">
        <v>52.866339999999994</v>
      </c>
      <c r="O495" s="40"/>
    </row>
    <row r="496" spans="1:15">
      <c r="A496" s="3">
        <v>1734</v>
      </c>
      <c r="B496" s="7">
        <v>17312.098454899999</v>
      </c>
      <c r="C496" s="7">
        <v>6.6184999999999992</v>
      </c>
      <c r="D496" s="7">
        <v>6567.6204749999997</v>
      </c>
      <c r="E496" s="7">
        <v>2772.5668245000002</v>
      </c>
      <c r="F496" s="7">
        <v>988.79722919999995</v>
      </c>
      <c r="G496" s="7">
        <v>603.71705159999999</v>
      </c>
      <c r="H496" s="7">
        <v>15.456409599999997</v>
      </c>
      <c r="I496" s="7">
        <v>38.278764399999993</v>
      </c>
      <c r="J496" s="7">
        <v>884.54299499999979</v>
      </c>
      <c r="K496" s="7">
        <v>10.378056000000001</v>
      </c>
      <c r="L496" s="7">
        <v>5378.3596319999997</v>
      </c>
      <c r="M496" s="7">
        <v>45.762517599999995</v>
      </c>
      <c r="O496" s="40"/>
    </row>
    <row r="497" spans="1:15">
      <c r="A497" s="3">
        <v>1735</v>
      </c>
      <c r="B497" s="7">
        <v>15951.832352699998</v>
      </c>
      <c r="C497" s="7">
        <v>4.2314999999999996</v>
      </c>
      <c r="D497" s="7">
        <v>6121.0708999999988</v>
      </c>
      <c r="E497" s="7">
        <v>2615.6049429999998</v>
      </c>
      <c r="F497" s="7">
        <v>881.70097200000009</v>
      </c>
      <c r="G497" s="7">
        <v>444.86585909999997</v>
      </c>
      <c r="H497" s="7">
        <v>17.026201199999996</v>
      </c>
      <c r="I497" s="7">
        <v>29.946793599999996</v>
      </c>
      <c r="J497" s="7">
        <v>847.6553819999998</v>
      </c>
      <c r="K497" s="7">
        <v>11.874891</v>
      </c>
      <c r="L497" s="7">
        <v>4943.222303999999</v>
      </c>
      <c r="M497" s="7">
        <v>34.632606799999991</v>
      </c>
      <c r="O497" s="40"/>
    </row>
    <row r="498" spans="1:15">
      <c r="A498" s="3">
        <v>1736</v>
      </c>
      <c r="B498" s="7">
        <v>18984.343573300001</v>
      </c>
      <c r="C498" s="7">
        <v>4.2314999999999996</v>
      </c>
      <c r="D498" s="7">
        <v>6961.7350999999999</v>
      </c>
      <c r="E498" s="7">
        <v>3237.024913499999</v>
      </c>
      <c r="F498" s="7">
        <v>1089.0133971</v>
      </c>
      <c r="G498" s="7">
        <v>614.85726509999995</v>
      </c>
      <c r="H498" s="7">
        <v>21.3733164</v>
      </c>
      <c r="I498" s="7">
        <v>38.278764399999993</v>
      </c>
      <c r="J498" s="7">
        <v>928.81945799999983</v>
      </c>
      <c r="K498" s="7">
        <v>11.575523999999998</v>
      </c>
      <c r="L498" s="7">
        <v>6042.8017280000004</v>
      </c>
      <c r="M498" s="7">
        <v>34.632606799999991</v>
      </c>
      <c r="O498" s="40"/>
    </row>
    <row r="499" spans="1:15">
      <c r="A499" s="3">
        <v>1737</v>
      </c>
      <c r="B499" s="7">
        <v>18215.202729599998</v>
      </c>
      <c r="C499" s="7">
        <v>4.2314999999999996</v>
      </c>
      <c r="D499" s="7">
        <v>6793.359375</v>
      </c>
      <c r="E499" s="7">
        <v>3042.2218279999988</v>
      </c>
      <c r="F499" s="7">
        <v>1082.6458912999999</v>
      </c>
      <c r="G499" s="7">
        <v>616.01254649999998</v>
      </c>
      <c r="H499" s="7">
        <v>15.577162799999998</v>
      </c>
      <c r="I499" s="7">
        <v>37.795751599999996</v>
      </c>
      <c r="J499" s="7">
        <v>876.07869299999993</v>
      </c>
      <c r="K499" s="7">
        <v>11.475735000000002</v>
      </c>
      <c r="L499" s="7">
        <v>5706.8470400000006</v>
      </c>
      <c r="M499" s="7">
        <v>28.9572064</v>
      </c>
      <c r="O499" s="40"/>
    </row>
    <row r="500" spans="1:15">
      <c r="A500" s="3">
        <v>1738</v>
      </c>
      <c r="B500" s="7">
        <v>18162.174862099997</v>
      </c>
      <c r="C500" s="7">
        <v>4.2314999999999996</v>
      </c>
      <c r="D500" s="7">
        <v>6705.3201499999986</v>
      </c>
      <c r="E500" s="7">
        <v>3099.4258334999995</v>
      </c>
      <c r="F500" s="7">
        <v>1023.9532882999999</v>
      </c>
      <c r="G500" s="7">
        <v>589.60611449999999</v>
      </c>
      <c r="H500" s="7">
        <v>19.924277999999997</v>
      </c>
      <c r="I500" s="7">
        <v>35.863700399999992</v>
      </c>
      <c r="J500" s="7">
        <v>920.18003699999986</v>
      </c>
      <c r="K500" s="7">
        <v>10.378056000000001</v>
      </c>
      <c r="L500" s="7">
        <v>5705.6179519999996</v>
      </c>
      <c r="M500" s="7">
        <v>47.67395239999999</v>
      </c>
      <c r="O500" s="40"/>
    </row>
    <row r="501" spans="1:15">
      <c r="A501" s="3">
        <v>1739</v>
      </c>
      <c r="B501" s="7">
        <v>17996.288680900001</v>
      </c>
      <c r="C501" s="7">
        <v>4.2314999999999996</v>
      </c>
      <c r="D501" s="7">
        <v>6631.2084500000001</v>
      </c>
      <c r="E501" s="7">
        <v>2986.5789979999995</v>
      </c>
      <c r="F501" s="7">
        <v>1121.0645623</v>
      </c>
      <c r="G501" s="7">
        <v>561.63180060000002</v>
      </c>
      <c r="H501" s="7">
        <v>16.422435199999995</v>
      </c>
      <c r="I501" s="7">
        <v>33.690142799999997</v>
      </c>
      <c r="J501" s="7">
        <v>954.44151599999998</v>
      </c>
      <c r="K501" s="7">
        <v>7.7835419999999989</v>
      </c>
      <c r="L501" s="7">
        <v>5643.7608</v>
      </c>
      <c r="M501" s="7">
        <v>35.474933999999998</v>
      </c>
      <c r="O501" s="40"/>
    </row>
    <row r="502" spans="1:15">
      <c r="A502" s="3">
        <v>1740</v>
      </c>
      <c r="B502" s="7">
        <v>18789.224320400001</v>
      </c>
      <c r="C502" s="7">
        <v>4.2314999999999996</v>
      </c>
      <c r="D502" s="7">
        <v>7001.9831749999985</v>
      </c>
      <c r="E502" s="7">
        <v>3182.6890124999995</v>
      </c>
      <c r="F502" s="7">
        <v>1064.5549197999999</v>
      </c>
      <c r="G502" s="7">
        <v>591.09147629999995</v>
      </c>
      <c r="H502" s="7">
        <v>15.939422399999996</v>
      </c>
      <c r="I502" s="7">
        <v>33.086376799999996</v>
      </c>
      <c r="J502" s="7">
        <v>975.3138779999997</v>
      </c>
      <c r="K502" s="7">
        <v>14.768771999999998</v>
      </c>
      <c r="L502" s="7">
        <v>5861.2022400000005</v>
      </c>
      <c r="M502" s="7">
        <v>44.36354759999999</v>
      </c>
      <c r="O502" s="40"/>
    </row>
    <row r="503" spans="1:15">
      <c r="A503" s="3">
        <v>1741</v>
      </c>
      <c r="B503" s="7">
        <v>18851.673245599999</v>
      </c>
      <c r="C503" s="7">
        <v>4.2314999999999996</v>
      </c>
      <c r="D503" s="7">
        <v>7012.4797750000007</v>
      </c>
      <c r="E503" s="7">
        <v>3073.2697694999993</v>
      </c>
      <c r="F503" s="7">
        <v>1173.4548974000002</v>
      </c>
      <c r="G503" s="7">
        <v>573.76225529999988</v>
      </c>
      <c r="H503" s="7">
        <v>23.788380399999998</v>
      </c>
      <c r="I503" s="7">
        <v>34.776921599999994</v>
      </c>
      <c r="J503" s="7">
        <v>997.40360999999984</v>
      </c>
      <c r="K503" s="7">
        <v>8.5818539999999999</v>
      </c>
      <c r="L503" s="7">
        <v>5917.3444799999997</v>
      </c>
      <c r="M503" s="7">
        <v>32.579802399999991</v>
      </c>
      <c r="O503" s="40"/>
    </row>
    <row r="504" spans="1:15">
      <c r="A504" s="3">
        <v>1742</v>
      </c>
      <c r="B504" s="7">
        <v>20942.486788899998</v>
      </c>
      <c r="C504" s="7">
        <v>4.2314999999999996</v>
      </c>
      <c r="D504" s="7">
        <v>7605.2718499999992</v>
      </c>
      <c r="E504" s="7">
        <v>3559.0867499999999</v>
      </c>
      <c r="F504" s="7">
        <v>1347.7712830999999</v>
      </c>
      <c r="G504" s="7">
        <v>663.79168439999989</v>
      </c>
      <c r="H504" s="7">
        <v>18.958252399999996</v>
      </c>
      <c r="I504" s="7">
        <v>42.7466328</v>
      </c>
      <c r="J504" s="7">
        <v>983.80552200000011</v>
      </c>
      <c r="K504" s="7">
        <v>16.465185000000002</v>
      </c>
      <c r="L504" s="7">
        <v>6670.3141439999999</v>
      </c>
      <c r="M504" s="7">
        <v>30.043985200000002</v>
      </c>
      <c r="O504" s="40"/>
    </row>
    <row r="505" spans="1:15">
      <c r="A505" s="3">
        <v>1743</v>
      </c>
      <c r="B505" s="7">
        <v>17728.007306399999</v>
      </c>
      <c r="C505" s="7">
        <v>4.2314999999999996</v>
      </c>
      <c r="D505" s="7">
        <v>6661.3296</v>
      </c>
      <c r="E505" s="7">
        <v>2816.2505985000003</v>
      </c>
      <c r="F505" s="7">
        <v>1147.8773391999998</v>
      </c>
      <c r="G505" s="7">
        <v>562.3744815</v>
      </c>
      <c r="H505" s="7">
        <v>13.524358399999999</v>
      </c>
      <c r="I505" s="7">
        <v>30.912819199999994</v>
      </c>
      <c r="J505" s="7">
        <v>884.76238199999977</v>
      </c>
      <c r="K505" s="7">
        <v>7.7835419999999989</v>
      </c>
      <c r="L505" s="7">
        <v>5569.2789600000006</v>
      </c>
      <c r="M505" s="7">
        <v>29.681725599999996</v>
      </c>
      <c r="O505" s="40"/>
    </row>
    <row r="506" spans="1:15">
      <c r="A506" s="3">
        <v>1744</v>
      </c>
      <c r="B506" s="7">
        <v>19546.680705900002</v>
      </c>
      <c r="C506" s="7">
        <v>4.2314999999999996</v>
      </c>
      <c r="D506" s="7">
        <v>7149.2137999999977</v>
      </c>
      <c r="E506" s="7">
        <v>3220.6183649999998</v>
      </c>
      <c r="F506" s="7">
        <v>1259.4212440000001</v>
      </c>
      <c r="G506" s="7">
        <v>653.97179249999999</v>
      </c>
      <c r="H506" s="7">
        <v>20.286537599999999</v>
      </c>
      <c r="I506" s="7">
        <v>30.912819199999994</v>
      </c>
      <c r="J506" s="7">
        <v>930.53354100000001</v>
      </c>
      <c r="K506" s="7">
        <v>13.271937000000001</v>
      </c>
      <c r="L506" s="7">
        <v>6221.2545919999993</v>
      </c>
      <c r="M506" s="7">
        <v>42.964577599999991</v>
      </c>
      <c r="O506" s="40"/>
    </row>
    <row r="507" spans="1:15">
      <c r="A507" s="3">
        <v>1745</v>
      </c>
      <c r="B507" s="7">
        <v>19469.245748500001</v>
      </c>
      <c r="C507" s="7">
        <v>4.2314999999999996</v>
      </c>
      <c r="D507" s="7">
        <v>7063.2872250000019</v>
      </c>
      <c r="E507" s="7">
        <v>3278.9187629999997</v>
      </c>
      <c r="F507" s="7">
        <v>1285.7271726000001</v>
      </c>
      <c r="G507" s="7">
        <v>612.54670229999988</v>
      </c>
      <c r="H507" s="7">
        <v>15.214903199999997</v>
      </c>
      <c r="I507" s="7">
        <v>34.535415199999996</v>
      </c>
      <c r="J507" s="7">
        <v>1012.659144</v>
      </c>
      <c r="K507" s="7">
        <v>10.976790000000001</v>
      </c>
      <c r="L507" s="7">
        <v>6112.6514239999988</v>
      </c>
      <c r="M507" s="7">
        <v>38.496709199999991</v>
      </c>
      <c r="O507" s="40"/>
    </row>
    <row r="508" spans="1:15">
      <c r="A508" s="3">
        <v>1746</v>
      </c>
      <c r="B508" s="7">
        <v>19319.824318899995</v>
      </c>
      <c r="C508" s="7">
        <v>4.2314999999999996</v>
      </c>
      <c r="D508" s="7">
        <v>7164.6463749999994</v>
      </c>
      <c r="E508" s="7">
        <v>3183.7890474999995</v>
      </c>
      <c r="F508" s="7">
        <v>1217.977255</v>
      </c>
      <c r="G508" s="7">
        <v>618.57066959999997</v>
      </c>
      <c r="H508" s="7">
        <v>18.595992799999998</v>
      </c>
      <c r="I508" s="7">
        <v>39.848555999999995</v>
      </c>
      <c r="J508" s="7">
        <v>914.70512699999972</v>
      </c>
      <c r="K508" s="7">
        <v>9.1805880000000002</v>
      </c>
      <c r="L508" s="7">
        <v>6104.7491520000003</v>
      </c>
      <c r="M508" s="7">
        <v>43.530055999999995</v>
      </c>
      <c r="O508" s="40"/>
    </row>
    <row r="509" spans="1:15">
      <c r="A509" s="3">
        <v>1747</v>
      </c>
      <c r="B509" s="7">
        <v>19027.836000099996</v>
      </c>
      <c r="C509" s="7">
        <v>4.2314999999999996</v>
      </c>
      <c r="D509" s="7">
        <v>6973.0469999999996</v>
      </c>
      <c r="E509" s="7">
        <v>3233.2643964999997</v>
      </c>
      <c r="F509" s="7">
        <v>1187.6774765</v>
      </c>
      <c r="G509" s="7">
        <v>588.94595370000002</v>
      </c>
      <c r="H509" s="7">
        <v>25.478925199999999</v>
      </c>
      <c r="I509" s="7">
        <v>41.056088000000003</v>
      </c>
      <c r="J509" s="7">
        <v>954.61989000000005</v>
      </c>
      <c r="K509" s="7">
        <v>10.677422999999999</v>
      </c>
      <c r="L509" s="7">
        <v>5965.5546880000002</v>
      </c>
      <c r="M509" s="7">
        <v>43.282659199999998</v>
      </c>
      <c r="O509" s="40"/>
    </row>
    <row r="510" spans="1:15">
      <c r="A510" s="3">
        <v>1748</v>
      </c>
      <c r="B510" s="7">
        <v>16976.646827999997</v>
      </c>
      <c r="C510" s="7">
        <v>4.2314999999999996</v>
      </c>
      <c r="D510" s="7">
        <v>6463.6681749999989</v>
      </c>
      <c r="E510" s="7">
        <v>2709.0088420000002</v>
      </c>
      <c r="F510" s="7">
        <v>1012.8800509</v>
      </c>
      <c r="G510" s="7">
        <v>542.89973789999999</v>
      </c>
      <c r="H510" s="7">
        <v>15.456409599999997</v>
      </c>
      <c r="I510" s="7">
        <v>34.414662</v>
      </c>
      <c r="J510" s="7">
        <v>834.12369599999988</v>
      </c>
      <c r="K510" s="7">
        <v>10.078688999999999</v>
      </c>
      <c r="L510" s="7">
        <v>5323.5903200000002</v>
      </c>
      <c r="M510" s="7">
        <v>26.294745600000002</v>
      </c>
      <c r="O510" s="40"/>
    </row>
    <row r="511" spans="1:15">
      <c r="A511" s="3">
        <v>1749</v>
      </c>
      <c r="B511" s="7">
        <v>17828.374583599998</v>
      </c>
      <c r="C511" s="7">
        <v>4.2314999999999996</v>
      </c>
      <c r="D511" s="7">
        <v>6701.8373000000001</v>
      </c>
      <c r="E511" s="7">
        <v>2886.2383219999992</v>
      </c>
      <c r="F511" s="7">
        <v>1115.3243439999999</v>
      </c>
      <c r="G511" s="7">
        <v>545.6229012</v>
      </c>
      <c r="H511" s="7">
        <v>19.199758799999998</v>
      </c>
      <c r="I511" s="7">
        <v>38.641023999999994</v>
      </c>
      <c r="J511" s="7">
        <v>938.80058999999983</v>
      </c>
      <c r="K511" s="7">
        <v>11.974680000000001</v>
      </c>
      <c r="L511" s="7">
        <v>5531.1529280000004</v>
      </c>
      <c r="M511" s="7">
        <v>35.351235600000003</v>
      </c>
      <c r="O511" s="40"/>
    </row>
    <row r="512" spans="1:15">
      <c r="A512" s="3">
        <v>1750</v>
      </c>
      <c r="B512" s="7">
        <v>20076.204765099999</v>
      </c>
      <c r="C512" s="7">
        <v>4.2314999999999996</v>
      </c>
      <c r="D512" s="7">
        <v>7300.5674249999993</v>
      </c>
      <c r="E512" s="7">
        <v>3471.0482534999992</v>
      </c>
      <c r="F512" s="7">
        <v>1212.9216761999999</v>
      </c>
      <c r="G512" s="7">
        <v>639.36573480000004</v>
      </c>
      <c r="H512" s="7">
        <v>26.444950799999997</v>
      </c>
      <c r="I512" s="7">
        <v>40.81458159999999</v>
      </c>
      <c r="J512" s="7">
        <v>994.4780159999998</v>
      </c>
      <c r="K512" s="7">
        <v>13.770881999999999</v>
      </c>
      <c r="L512" s="7">
        <v>6337.4520160000002</v>
      </c>
      <c r="M512" s="7">
        <v>35.109729199999997</v>
      </c>
      <c r="O512" s="40"/>
    </row>
    <row r="513" spans="1:15">
      <c r="A513" s="3">
        <v>1751</v>
      </c>
      <c r="B513" s="7">
        <v>15229.301391499997</v>
      </c>
      <c r="C513" s="7">
        <v>4.2314999999999996</v>
      </c>
      <c r="D513" s="7">
        <v>5889.5776249999999</v>
      </c>
      <c r="E513" s="7">
        <v>2297.5964804999999</v>
      </c>
      <c r="F513" s="7">
        <v>940.46884949999992</v>
      </c>
      <c r="G513" s="7">
        <v>486.1259091</v>
      </c>
      <c r="H513" s="7">
        <v>12.316826399999998</v>
      </c>
      <c r="I513" s="7">
        <v>26.444950799999997</v>
      </c>
      <c r="J513" s="7">
        <v>831.85170599999992</v>
      </c>
      <c r="K513" s="7">
        <v>10.078688999999999</v>
      </c>
      <c r="L513" s="7">
        <v>4699.725488</v>
      </c>
      <c r="M513" s="7">
        <v>30.883367199999999</v>
      </c>
      <c r="O513" s="40"/>
    </row>
    <row r="514" spans="1:15">
      <c r="A514" s="3">
        <v>1752</v>
      </c>
      <c r="B514" s="7">
        <v>16996.235082399999</v>
      </c>
      <c r="C514" s="7">
        <v>4.2314999999999996</v>
      </c>
      <c r="D514" s="7">
        <v>6482.6843499999995</v>
      </c>
      <c r="E514" s="7">
        <v>2839.8576409999996</v>
      </c>
      <c r="F514" s="7">
        <v>1041.7531984</v>
      </c>
      <c r="G514" s="7">
        <v>405.66881160000003</v>
      </c>
      <c r="H514" s="7">
        <v>10.9885412</v>
      </c>
      <c r="I514" s="7">
        <v>26.927963599999995</v>
      </c>
      <c r="J514" s="7">
        <v>910.23210600000004</v>
      </c>
      <c r="K514" s="7">
        <v>11.675312999999999</v>
      </c>
      <c r="L514" s="7">
        <v>5231.090784</v>
      </c>
      <c r="M514" s="7">
        <v>31.12487359999999</v>
      </c>
      <c r="O514" s="40"/>
    </row>
    <row r="515" spans="1:15">
      <c r="A515" s="3">
        <v>1753</v>
      </c>
      <c r="B515" s="7">
        <v>18306.333703499993</v>
      </c>
      <c r="C515" s="7">
        <v>4.2314999999999996</v>
      </c>
      <c r="D515" s="7">
        <v>6808.5594499999979</v>
      </c>
      <c r="E515" s="7">
        <v>2831.5338000000002</v>
      </c>
      <c r="F515" s="7">
        <v>1245.8954917000001</v>
      </c>
      <c r="G515" s="7">
        <v>668.57785019999994</v>
      </c>
      <c r="H515" s="7">
        <v>13.282851999999998</v>
      </c>
      <c r="I515" s="7">
        <v>28.739261599999995</v>
      </c>
      <c r="J515" s="7">
        <v>889.79721599999993</v>
      </c>
      <c r="K515" s="7">
        <v>8.7814319999999988</v>
      </c>
      <c r="L515" s="7">
        <v>5774.964704</v>
      </c>
      <c r="M515" s="7">
        <v>31.970146</v>
      </c>
      <c r="O515" s="40"/>
    </row>
    <row r="516" spans="1:15">
      <c r="A516" s="3">
        <v>1754</v>
      </c>
      <c r="B516" s="7">
        <v>17935.829946599999</v>
      </c>
      <c r="C516" s="7">
        <v>4.2314999999999996</v>
      </c>
      <c r="D516" s="7">
        <v>6691.3926250000004</v>
      </c>
      <c r="E516" s="7">
        <v>2963.7733054999994</v>
      </c>
      <c r="F516" s="7">
        <v>1150.8159122999998</v>
      </c>
      <c r="G516" s="7">
        <v>538.69121280000002</v>
      </c>
      <c r="H516" s="7">
        <v>16.543188399999998</v>
      </c>
      <c r="I516" s="7">
        <v>32.724117199999995</v>
      </c>
      <c r="J516" s="7">
        <v>891.39737399999979</v>
      </c>
      <c r="K516" s="7">
        <v>9.6795329999999993</v>
      </c>
      <c r="L516" s="7">
        <v>5608.5958879999989</v>
      </c>
      <c r="M516" s="7">
        <v>27.985290399999993</v>
      </c>
      <c r="O516" s="40"/>
    </row>
    <row r="517" spans="1:15">
      <c r="A517" s="3">
        <v>1755</v>
      </c>
      <c r="B517" s="7">
        <v>19703.022856399999</v>
      </c>
      <c r="C517" s="7">
        <v>4.2314999999999996</v>
      </c>
      <c r="D517" s="7">
        <v>7268.6498249999995</v>
      </c>
      <c r="E517" s="7">
        <v>3653.2388184999995</v>
      </c>
      <c r="F517" s="7">
        <v>398.25228799999996</v>
      </c>
      <c r="G517" s="7">
        <v>1146.1512915000001</v>
      </c>
      <c r="H517" s="7">
        <v>13.886617999999999</v>
      </c>
      <c r="I517" s="7">
        <v>35.018428</v>
      </c>
      <c r="J517" s="7">
        <v>969.60135299999979</v>
      </c>
      <c r="K517" s="7">
        <v>10.378056000000001</v>
      </c>
      <c r="L517" s="7">
        <v>6169.5917279999994</v>
      </c>
      <c r="M517" s="7">
        <v>34.022950399999992</v>
      </c>
      <c r="O517" s="40"/>
    </row>
    <row r="518" spans="1:15">
      <c r="A518" s="3">
        <v>1756</v>
      </c>
      <c r="B518" s="7">
        <v>18359.033013799992</v>
      </c>
      <c r="C518" s="7">
        <v>4.2314999999999996</v>
      </c>
      <c r="D518" s="7">
        <v>6875.279199999999</v>
      </c>
      <c r="E518" s="7">
        <v>3464.1377024999988</v>
      </c>
      <c r="F518" s="7">
        <v>349.61779199999995</v>
      </c>
      <c r="G518" s="7">
        <v>1059.4826168999998</v>
      </c>
      <c r="H518" s="7">
        <v>18.354486399999995</v>
      </c>
      <c r="I518" s="7">
        <v>35.622194</v>
      </c>
      <c r="J518" s="7">
        <v>793.91468099999997</v>
      </c>
      <c r="K518" s="7">
        <v>8.4820650000000004</v>
      </c>
      <c r="L518" s="7">
        <v>5722.1669919999977</v>
      </c>
      <c r="M518" s="7">
        <v>27.743783999999994</v>
      </c>
      <c r="O518" s="40"/>
    </row>
    <row r="519" spans="1:15">
      <c r="A519" s="3">
        <v>1757</v>
      </c>
      <c r="B519" s="7">
        <v>17259.733394699997</v>
      </c>
      <c r="C519" s="7">
        <v>4.2314999999999996</v>
      </c>
      <c r="D519" s="7">
        <v>6574.0909499999998</v>
      </c>
      <c r="E519" s="7">
        <v>3440.1511114999994</v>
      </c>
      <c r="G519" s="7">
        <v>1049.3961215999998</v>
      </c>
      <c r="H519" s="7">
        <v>16.784694799999997</v>
      </c>
      <c r="I519" s="7">
        <v>33.448636399999991</v>
      </c>
      <c r="J519" s="7">
        <v>759.84915299999989</v>
      </c>
      <c r="K519" s="7">
        <v>7.085019</v>
      </c>
      <c r="L519" s="7">
        <v>5350.9372800000001</v>
      </c>
      <c r="M519" s="7">
        <v>23.758928399999999</v>
      </c>
      <c r="O519" s="40"/>
    </row>
    <row r="520" spans="1:15">
      <c r="A520" s="3">
        <v>1758</v>
      </c>
      <c r="B520" s="7">
        <v>17288.482390100002</v>
      </c>
      <c r="C520" s="7">
        <v>4.2314999999999996</v>
      </c>
      <c r="D520" s="7">
        <v>6574.1731000000009</v>
      </c>
      <c r="E520" s="7">
        <v>3523.8054949999996</v>
      </c>
      <c r="G520" s="7">
        <v>1103.8079007000001</v>
      </c>
      <c r="H520" s="7">
        <v>16.543188399999998</v>
      </c>
      <c r="I520" s="7">
        <v>26.6864572</v>
      </c>
      <c r="J520" s="7">
        <v>644.63842799999986</v>
      </c>
      <c r="K520" s="7">
        <v>8.5818539999999999</v>
      </c>
      <c r="L520" s="7">
        <v>5357.1839040000004</v>
      </c>
      <c r="M520" s="7">
        <v>28.830562799999999</v>
      </c>
      <c r="O520" s="40"/>
    </row>
    <row r="521" spans="1:15">
      <c r="A521" s="3">
        <v>1759</v>
      </c>
      <c r="B521" s="7">
        <v>17088.984493499996</v>
      </c>
      <c r="C521" s="7">
        <v>4.2314999999999996</v>
      </c>
      <c r="D521" s="7">
        <v>6508.8452500000003</v>
      </c>
      <c r="E521" s="7">
        <v>3464.9558079999993</v>
      </c>
      <c r="G521" s="7">
        <v>1055.3495588999999</v>
      </c>
      <c r="H521" s="7">
        <v>14.852643599999997</v>
      </c>
      <c r="I521" s="7">
        <v>33.448636399999991</v>
      </c>
      <c r="J521" s="7">
        <v>711.82943999999998</v>
      </c>
      <c r="K521" s="7">
        <v>10.877000999999998</v>
      </c>
      <c r="L521" s="7">
        <v>5262.5262720000001</v>
      </c>
      <c r="M521" s="7">
        <v>22.068383599999997</v>
      </c>
      <c r="O521" s="40"/>
    </row>
    <row r="522" spans="1:15">
      <c r="A522" s="3">
        <v>1760</v>
      </c>
      <c r="B522" s="7">
        <v>18731.686731199996</v>
      </c>
      <c r="C522" s="7">
        <v>4.2314999999999996</v>
      </c>
      <c r="D522" s="7">
        <v>7046.1643750000003</v>
      </c>
      <c r="E522" s="7">
        <v>3755.3541204999992</v>
      </c>
      <c r="G522" s="7">
        <v>1252.8688238999998</v>
      </c>
      <c r="H522" s="7">
        <v>17.146954399999998</v>
      </c>
      <c r="I522" s="7">
        <v>35.863700399999992</v>
      </c>
      <c r="J522" s="7">
        <v>699.03598799999997</v>
      </c>
      <c r="K522" s="7">
        <v>8.2824869999999979</v>
      </c>
      <c r="L522" s="7">
        <v>5884.391231999999</v>
      </c>
      <c r="M522" s="7">
        <v>28.347549999999998</v>
      </c>
      <c r="O522" s="40"/>
    </row>
    <row r="523" spans="1:15">
      <c r="A523" s="3">
        <v>1761</v>
      </c>
      <c r="B523" s="7">
        <v>17619.5255946</v>
      </c>
      <c r="C523" s="7">
        <v>4.2314999999999996</v>
      </c>
      <c r="D523" s="7">
        <v>6736.5092500000001</v>
      </c>
      <c r="E523" s="7">
        <v>3679.3067339999984</v>
      </c>
      <c r="G523" s="7">
        <v>1093.8695183999998</v>
      </c>
      <c r="H523" s="7">
        <v>15.335656399999996</v>
      </c>
      <c r="I523" s="7">
        <v>30.188299999999998</v>
      </c>
      <c r="J523" s="7">
        <v>640.25068799999997</v>
      </c>
      <c r="K523" s="7">
        <v>9.6795329999999993</v>
      </c>
      <c r="L523" s="7">
        <v>5382.2368640000004</v>
      </c>
      <c r="M523" s="7">
        <v>27.917550799999994</v>
      </c>
      <c r="O523" s="40"/>
    </row>
    <row r="524" spans="1:15">
      <c r="A524" s="3">
        <v>1762</v>
      </c>
      <c r="B524" s="7">
        <v>16535.466315299993</v>
      </c>
      <c r="C524" s="7">
        <v>4.2314999999999996</v>
      </c>
      <c r="D524" s="7">
        <v>6417.9191499999979</v>
      </c>
      <c r="E524" s="7">
        <v>3290.1988569999994</v>
      </c>
      <c r="G524" s="7">
        <v>1088.5466193</v>
      </c>
      <c r="H524" s="7">
        <v>10.7470348</v>
      </c>
      <c r="I524" s="7">
        <v>27.652482799999998</v>
      </c>
      <c r="J524" s="7">
        <v>582.95357399999989</v>
      </c>
      <c r="K524" s="7">
        <v>3.4926150000000002</v>
      </c>
      <c r="L524" s="7">
        <v>5084.1542559999998</v>
      </c>
      <c r="M524" s="7">
        <v>25.570226399999992</v>
      </c>
      <c r="O524" s="40"/>
    </row>
    <row r="525" spans="1:15">
      <c r="A525" s="3">
        <v>1763</v>
      </c>
      <c r="B525" s="7">
        <v>19409.963045099998</v>
      </c>
      <c r="C525" s="7">
        <v>4.2314999999999996</v>
      </c>
      <c r="D525" s="7">
        <v>7254.7943750000013</v>
      </c>
      <c r="E525" s="7">
        <v>4013.3880919999997</v>
      </c>
      <c r="G525" s="7">
        <v>1277.9619872999999</v>
      </c>
      <c r="H525" s="7">
        <v>19.803524800000002</v>
      </c>
      <c r="I525" s="7">
        <v>35.380687599999995</v>
      </c>
      <c r="J525" s="7">
        <v>654.45550800000001</v>
      </c>
      <c r="K525" s="7">
        <v>12.972570000000001</v>
      </c>
      <c r="L525" s="7">
        <v>6113.2158719999998</v>
      </c>
      <c r="M525" s="7">
        <v>23.758928399999999</v>
      </c>
      <c r="O525" s="40"/>
    </row>
    <row r="526" spans="1:15">
      <c r="A526" s="3">
        <v>1764</v>
      </c>
      <c r="B526" s="7">
        <v>17838.141648599998</v>
      </c>
      <c r="C526" s="7">
        <v>4.2314999999999996</v>
      </c>
      <c r="D526" s="7">
        <v>6852.2578249999997</v>
      </c>
      <c r="E526" s="7">
        <v>3600.6571454999994</v>
      </c>
      <c r="G526" s="7">
        <v>1194.2400560999999</v>
      </c>
      <c r="H526" s="7">
        <v>15.456409599999997</v>
      </c>
      <c r="I526" s="7">
        <v>32.965623600000001</v>
      </c>
      <c r="J526" s="7">
        <v>597.25343999999996</v>
      </c>
      <c r="K526" s="7">
        <v>5.787761999999999</v>
      </c>
      <c r="L526" s="7">
        <v>5505.2537919999995</v>
      </c>
      <c r="M526" s="7">
        <v>30.038094799999996</v>
      </c>
      <c r="O526" s="40"/>
    </row>
    <row r="527" spans="1:15">
      <c r="A527" s="3">
        <v>1765</v>
      </c>
      <c r="B527" s="7">
        <v>17394.586751699997</v>
      </c>
      <c r="C527" s="7">
        <v>4.2314999999999996</v>
      </c>
      <c r="D527" s="7">
        <v>6667.4272999999985</v>
      </c>
      <c r="E527" s="7">
        <v>3433.0926749999994</v>
      </c>
      <c r="G527" s="7">
        <v>1142.5810629</v>
      </c>
      <c r="H527" s="7">
        <v>16.060175599999997</v>
      </c>
      <c r="I527" s="7">
        <v>31.154325599999996</v>
      </c>
      <c r="J527" s="7">
        <v>605.69821200000001</v>
      </c>
      <c r="K527" s="7">
        <v>9.4799550000000004</v>
      </c>
      <c r="L527" s="7">
        <v>5458.5667999999996</v>
      </c>
      <c r="M527" s="7">
        <v>26.294745600000002</v>
      </c>
      <c r="O527" s="40"/>
    </row>
    <row r="528" spans="1:15">
      <c r="A528" s="3">
        <v>1766</v>
      </c>
      <c r="B528" s="7">
        <v>17389.100554099998</v>
      </c>
      <c r="C528" s="7">
        <v>4.2314999999999996</v>
      </c>
      <c r="D528" s="7">
        <v>6672.0393249999988</v>
      </c>
      <c r="E528" s="7">
        <v>3431.7726329999987</v>
      </c>
      <c r="G528" s="7">
        <v>1136.3955819</v>
      </c>
      <c r="H528" s="7">
        <v>17.750720399999995</v>
      </c>
      <c r="I528" s="7">
        <v>34.052402399999991</v>
      </c>
      <c r="J528" s="7">
        <v>602.79735599999981</v>
      </c>
      <c r="K528" s="7">
        <v>11.276157000000001</v>
      </c>
      <c r="L528" s="7">
        <v>5456.8372479999998</v>
      </c>
      <c r="M528" s="7">
        <v>21.947630399999994</v>
      </c>
      <c r="O528" s="40"/>
    </row>
    <row r="529" spans="1:15">
      <c r="A529" s="3">
        <v>1767</v>
      </c>
      <c r="B529" s="7">
        <v>17845.576885899995</v>
      </c>
      <c r="C529" s="7">
        <v>4.2314999999999996</v>
      </c>
      <c r="D529" s="7">
        <v>6843.2430249999998</v>
      </c>
      <c r="E529" s="7">
        <v>3658.4672629999991</v>
      </c>
      <c r="G529" s="7">
        <v>1080.5710869</v>
      </c>
      <c r="H529" s="7">
        <v>15.214903199999997</v>
      </c>
      <c r="I529" s="7">
        <v>34.293908799999997</v>
      </c>
      <c r="J529" s="7">
        <v>608.74619399999995</v>
      </c>
      <c r="K529" s="7">
        <v>9.879111</v>
      </c>
      <c r="L529" s="7">
        <v>5569.827535999998</v>
      </c>
      <c r="M529" s="7">
        <v>21.102357999999999</v>
      </c>
      <c r="O529" s="40"/>
    </row>
    <row r="530" spans="1:15">
      <c r="A530" s="3">
        <v>1768</v>
      </c>
      <c r="B530" s="7">
        <v>18787.562833399999</v>
      </c>
      <c r="C530" s="7">
        <v>4.2314999999999996</v>
      </c>
      <c r="D530" s="7">
        <v>7167.2286750000003</v>
      </c>
      <c r="E530" s="7">
        <v>3801.0755089999993</v>
      </c>
      <c r="G530" s="7">
        <v>1280.7246474000001</v>
      </c>
      <c r="H530" s="7">
        <v>21.011056799999995</v>
      </c>
      <c r="I530" s="7">
        <v>36.346713199999996</v>
      </c>
      <c r="J530" s="7">
        <v>657.23137199999996</v>
      </c>
      <c r="K530" s="7">
        <v>11.775101999999997</v>
      </c>
      <c r="L530" s="7">
        <v>5775.9681119999996</v>
      </c>
      <c r="M530" s="7">
        <v>31.970146</v>
      </c>
      <c r="O530" s="40"/>
    </row>
    <row r="531" spans="1:15">
      <c r="A531" s="3">
        <v>1769</v>
      </c>
      <c r="B531" s="7">
        <v>14508.991241899999</v>
      </c>
      <c r="C531" s="7">
        <v>4.2314999999999996</v>
      </c>
      <c r="D531" s="7">
        <v>5649.80735</v>
      </c>
      <c r="E531" s="7">
        <v>2906.5824130000001</v>
      </c>
      <c r="G531" s="7">
        <v>780.36296309999989</v>
      </c>
      <c r="H531" s="7">
        <v>15.697915999999999</v>
      </c>
      <c r="I531" s="7">
        <v>31.033572399999994</v>
      </c>
      <c r="J531" s="7">
        <v>626.2255439999999</v>
      </c>
      <c r="K531" s="7">
        <v>9.2803769999999997</v>
      </c>
      <c r="L531" s="7">
        <v>4461.4069120000004</v>
      </c>
      <c r="M531" s="7">
        <v>24.362694399999995</v>
      </c>
      <c r="O531" s="40"/>
    </row>
    <row r="532" spans="1:15">
      <c r="A532" s="3">
        <v>1770</v>
      </c>
      <c r="B532" s="7">
        <v>18627.030255099999</v>
      </c>
      <c r="C532" s="7">
        <v>4.2314999999999996</v>
      </c>
      <c r="D532" s="7">
        <v>7051.7993999999999</v>
      </c>
      <c r="E532" s="7">
        <v>3898.8008699999996</v>
      </c>
      <c r="G532" s="7">
        <v>1198.3632399000001</v>
      </c>
      <c r="H532" s="7">
        <v>17.871473599999998</v>
      </c>
      <c r="I532" s="7">
        <v>39.365543199999998</v>
      </c>
      <c r="J532" s="7">
        <v>573.76145399999996</v>
      </c>
      <c r="K532" s="7">
        <v>11.176367999999998</v>
      </c>
      <c r="L532" s="7">
        <v>5803.5278559999997</v>
      </c>
      <c r="M532" s="7">
        <v>28.132550399999996</v>
      </c>
      <c r="O532" s="40"/>
    </row>
    <row r="533" spans="1:15">
      <c r="A533" s="3">
        <v>1771</v>
      </c>
      <c r="B533" s="7">
        <v>18801.264150700001</v>
      </c>
      <c r="C533" s="7">
        <v>4.2314999999999996</v>
      </c>
      <c r="D533" s="7">
        <v>7298.5524250000008</v>
      </c>
      <c r="E533" s="7">
        <v>3686.4045094999992</v>
      </c>
      <c r="G533" s="7">
        <v>1206.7922802000001</v>
      </c>
      <c r="H533" s="7">
        <v>19.682771599999999</v>
      </c>
      <c r="I533" s="7">
        <v>42.988139199999999</v>
      </c>
      <c r="J533" s="7">
        <v>671.19532199999992</v>
      </c>
      <c r="K533" s="7">
        <v>10.976790000000001</v>
      </c>
      <c r="L533" s="7">
        <v>5833.0765600000004</v>
      </c>
      <c r="M533" s="7">
        <v>27.363853199999998</v>
      </c>
      <c r="O533" s="40"/>
    </row>
    <row r="534" spans="1:15">
      <c r="A534" s="3">
        <v>1772</v>
      </c>
      <c r="B534" s="7">
        <v>18190.679582000001</v>
      </c>
      <c r="C534" s="7">
        <v>4.2314999999999996</v>
      </c>
      <c r="D534" s="7">
        <v>7065.1952750000009</v>
      </c>
      <c r="E534" s="7">
        <v>3610.033668999999</v>
      </c>
      <c r="G534" s="7">
        <v>1182.7831629</v>
      </c>
      <c r="H534" s="7">
        <v>15.939422399999996</v>
      </c>
      <c r="I534" s="7">
        <v>42.867385999999996</v>
      </c>
      <c r="J534" s="7">
        <v>599.93360699999994</v>
      </c>
      <c r="K534" s="7">
        <v>8.5818539999999999</v>
      </c>
      <c r="L534" s="7">
        <v>5632.8552479999998</v>
      </c>
      <c r="M534" s="7">
        <v>28.258457699999994</v>
      </c>
      <c r="O534" s="40"/>
    </row>
    <row r="535" spans="1:15">
      <c r="A535" s="3">
        <v>1773</v>
      </c>
      <c r="B535" s="7">
        <v>18979.8934682</v>
      </c>
      <c r="C535" s="7">
        <v>4.2314999999999996</v>
      </c>
      <c r="D535" s="7">
        <v>7142.3442000000005</v>
      </c>
      <c r="E535" s="7">
        <v>3925.8333194999996</v>
      </c>
      <c r="G535" s="7">
        <v>1181.1257079</v>
      </c>
      <c r="H535" s="7">
        <v>16.784694799999997</v>
      </c>
      <c r="I535" s="7">
        <v>42.867385999999996</v>
      </c>
      <c r="J535" s="7">
        <v>641.69590799999992</v>
      </c>
      <c r="K535" s="7">
        <v>8.3822760000000009</v>
      </c>
      <c r="L535" s="7">
        <v>5994.9223519999996</v>
      </c>
      <c r="M535" s="7">
        <v>21.706123999999999</v>
      </c>
      <c r="O535" s="40"/>
    </row>
    <row r="536" spans="1:15">
      <c r="A536" s="3">
        <v>1774</v>
      </c>
      <c r="B536" s="7">
        <v>17517.837187699999</v>
      </c>
      <c r="C536" s="7">
        <v>4.2314999999999996</v>
      </c>
      <c r="D536" s="7">
        <v>6735.9721750000017</v>
      </c>
      <c r="E536" s="7">
        <v>3502.1646739999996</v>
      </c>
      <c r="G536" s="7">
        <v>1115.7980006999999</v>
      </c>
      <c r="H536" s="7">
        <v>17.026201199999996</v>
      </c>
      <c r="I536" s="7">
        <v>36.105206799999991</v>
      </c>
      <c r="J536" s="7">
        <v>608.25013199999989</v>
      </c>
      <c r="K536" s="7">
        <v>10.577634</v>
      </c>
      <c r="L536" s="7">
        <v>5467.2130720000005</v>
      </c>
      <c r="M536" s="7">
        <v>20.498591999999999</v>
      </c>
      <c r="O536" s="40"/>
    </row>
    <row r="537" spans="1:15">
      <c r="A537" s="3">
        <v>1775</v>
      </c>
      <c r="B537" s="7">
        <v>16815.093106100001</v>
      </c>
      <c r="C537" s="7">
        <v>4.2314999999999996</v>
      </c>
      <c r="D537" s="7">
        <v>6542.5492250000007</v>
      </c>
      <c r="E537" s="7">
        <v>3313.1283944999986</v>
      </c>
      <c r="G537" s="7">
        <v>1068.4773078000001</v>
      </c>
      <c r="H537" s="7">
        <v>12.920592399999999</v>
      </c>
      <c r="I537" s="7">
        <v>28.014742399999996</v>
      </c>
      <c r="J537" s="7">
        <v>591.73946999999998</v>
      </c>
      <c r="K537" s="7">
        <v>8.9810099999999995</v>
      </c>
      <c r="L537" s="7">
        <v>5239.0426559999996</v>
      </c>
      <c r="M537" s="7">
        <v>6.0082079999999998</v>
      </c>
      <c r="O537" s="40"/>
    </row>
    <row r="538" spans="1:15">
      <c r="A538" s="3">
        <v>1776</v>
      </c>
      <c r="B538" s="7">
        <v>18991.118312599996</v>
      </c>
      <c r="C538" s="7">
        <v>4.2314999999999996</v>
      </c>
      <c r="D538" s="7">
        <v>7168.3462249999993</v>
      </c>
      <c r="E538" s="7">
        <v>3900.8253714999992</v>
      </c>
      <c r="G538" s="7">
        <v>1261.2463773000002</v>
      </c>
      <c r="H538" s="7">
        <v>14.248877599999997</v>
      </c>
      <c r="I538" s="7">
        <v>40.573075199999998</v>
      </c>
      <c r="J538" s="7">
        <v>640.42255199999988</v>
      </c>
      <c r="K538" s="7">
        <v>8.5818539999999999</v>
      </c>
      <c r="L538" s="7">
        <v>5946.6342719999993</v>
      </c>
      <c r="M538" s="7">
        <v>6.0082079999999998</v>
      </c>
      <c r="O538" s="40"/>
    </row>
    <row r="539" spans="1:15">
      <c r="A539" s="3">
        <v>1777</v>
      </c>
      <c r="B539" s="7">
        <v>18652.094670199996</v>
      </c>
      <c r="C539" s="7">
        <v>4.2314999999999996</v>
      </c>
      <c r="D539" s="7">
        <v>7062.2680999999993</v>
      </c>
      <c r="E539" s="7">
        <v>3730.6142604999995</v>
      </c>
      <c r="G539" s="7">
        <v>1264.1141270999999</v>
      </c>
      <c r="H539" s="7">
        <v>17.750720399999995</v>
      </c>
      <c r="I539" s="7">
        <v>36.346713199999996</v>
      </c>
      <c r="J539" s="7">
        <v>627.43640399999981</v>
      </c>
      <c r="K539" s="7">
        <v>12.872781</v>
      </c>
      <c r="L539" s="7">
        <v>5890.4518559999997</v>
      </c>
      <c r="M539" s="7">
        <v>6.0082079999999998</v>
      </c>
      <c r="O539" s="40"/>
    </row>
    <row r="540" spans="1:15">
      <c r="A540" s="3">
        <v>1778</v>
      </c>
      <c r="B540" s="7">
        <v>17093.848041799996</v>
      </c>
      <c r="C540" s="7">
        <v>4.2314999999999996</v>
      </c>
      <c r="D540" s="7">
        <v>6674.8858999999993</v>
      </c>
      <c r="E540" s="7">
        <v>3434.9233954999991</v>
      </c>
      <c r="G540" s="7">
        <v>1043.5244990999997</v>
      </c>
      <c r="H540" s="7">
        <v>17.871473599999998</v>
      </c>
      <c r="I540" s="7">
        <v>35.139181199999996</v>
      </c>
      <c r="J540" s="7">
        <v>572.85656399999993</v>
      </c>
      <c r="K540" s="7">
        <v>9.7793220000000005</v>
      </c>
      <c r="L540" s="7">
        <v>5294.8282719999997</v>
      </c>
      <c r="M540" s="7">
        <v>5.8079343999999988</v>
      </c>
      <c r="O540" s="40"/>
    </row>
    <row r="541" spans="1:15">
      <c r="A541" s="3">
        <v>1779</v>
      </c>
      <c r="B541" s="7">
        <v>16454.990426599998</v>
      </c>
      <c r="C541" s="7">
        <v>4.2314999999999996</v>
      </c>
      <c r="D541" s="7">
        <v>6480.4980749999986</v>
      </c>
      <c r="E541" s="7">
        <v>3298.8599934999993</v>
      </c>
      <c r="G541" s="7">
        <v>1047.1666683000001</v>
      </c>
      <c r="H541" s="7">
        <v>13.162098799999997</v>
      </c>
      <c r="I541" s="7">
        <v>36.225960000000001</v>
      </c>
      <c r="J541" s="7">
        <v>588.23318399999994</v>
      </c>
      <c r="K541" s="7">
        <v>9.4799550000000004</v>
      </c>
      <c r="L541" s="7">
        <v>4971.1247840000005</v>
      </c>
      <c r="M541" s="7">
        <v>6.0082079999999998</v>
      </c>
      <c r="O541" s="40"/>
    </row>
    <row r="542" spans="1:15">
      <c r="A542" s="3">
        <v>1780</v>
      </c>
      <c r="B542" s="7">
        <v>17867.890194799998</v>
      </c>
      <c r="C542" s="7">
        <v>4.2314999999999996</v>
      </c>
      <c r="D542" s="7">
        <v>6850.4016999999994</v>
      </c>
      <c r="E542" s="7">
        <v>3651.9486449999995</v>
      </c>
      <c r="G542" s="7">
        <v>1170.4904892</v>
      </c>
      <c r="H542" s="7">
        <v>17.267707599999998</v>
      </c>
      <c r="I542" s="7">
        <v>39.244789999999995</v>
      </c>
      <c r="J542" s="7">
        <v>566.38562399999989</v>
      </c>
      <c r="K542" s="7">
        <v>10.278266999999998</v>
      </c>
      <c r="L542" s="7">
        <v>5551.6332640000001</v>
      </c>
      <c r="M542" s="7">
        <v>6.0082079999999998</v>
      </c>
      <c r="O542" s="40"/>
    </row>
    <row r="543" spans="1:15">
      <c r="A543" s="3">
        <v>1781</v>
      </c>
      <c r="B543" s="7">
        <v>16982.319682699999</v>
      </c>
      <c r="C543" s="7">
        <v>4.2314999999999996</v>
      </c>
      <c r="D543" s="7">
        <v>6584.5007499999992</v>
      </c>
      <c r="E543" s="7">
        <v>3453.722338</v>
      </c>
      <c r="G543" s="7">
        <v>1037.5534293000001</v>
      </c>
      <c r="H543" s="7">
        <v>15.094149999999999</v>
      </c>
      <c r="I543" s="7">
        <v>33.448636399999991</v>
      </c>
      <c r="J543" s="7">
        <v>560.72062199999982</v>
      </c>
      <c r="K543" s="7">
        <v>10.078688999999999</v>
      </c>
      <c r="L543" s="7">
        <v>5276.9613600000002</v>
      </c>
      <c r="M543" s="7">
        <v>6.0082079999999998</v>
      </c>
      <c r="O543" s="40"/>
    </row>
    <row r="544" spans="1:15">
      <c r="A544" s="3">
        <v>1782</v>
      </c>
      <c r="B544" s="7">
        <v>17650.462155499994</v>
      </c>
      <c r="C544" s="7">
        <v>4.2314999999999996</v>
      </c>
      <c r="D544" s="7">
        <v>6881.4822999999988</v>
      </c>
      <c r="E544" s="7">
        <v>3572.3432644999993</v>
      </c>
      <c r="G544" s="7">
        <v>1111.4131505999999</v>
      </c>
      <c r="H544" s="7">
        <v>13.162098799999997</v>
      </c>
      <c r="I544" s="7">
        <v>32.120351199999995</v>
      </c>
      <c r="J544" s="7">
        <v>577.26643799999988</v>
      </c>
      <c r="K544" s="7">
        <v>7.7835419999999989</v>
      </c>
      <c r="L544" s="7">
        <v>5440.5515839999998</v>
      </c>
      <c r="M544" s="7">
        <v>10.107926399999998</v>
      </c>
      <c r="O544" s="40"/>
    </row>
    <row r="545" spans="1:15">
      <c r="A545" s="3">
        <v>1783</v>
      </c>
      <c r="B545" s="7">
        <v>18360.862675599994</v>
      </c>
      <c r="C545" s="7">
        <v>4.2314999999999996</v>
      </c>
      <c r="D545" s="7">
        <v>7074.4410249999992</v>
      </c>
      <c r="E545" s="7">
        <v>3632.1509289999985</v>
      </c>
      <c r="G545" s="7">
        <v>1239.2995571999998</v>
      </c>
      <c r="H545" s="7">
        <v>20.7695504</v>
      </c>
      <c r="I545" s="7">
        <v>35.622194</v>
      </c>
      <c r="J545" s="7">
        <v>620.20769999999993</v>
      </c>
      <c r="K545" s="7">
        <v>9.1805880000000002</v>
      </c>
      <c r="L545" s="7">
        <v>5718.9514239999999</v>
      </c>
      <c r="M545" s="7">
        <v>6.0082079999999998</v>
      </c>
      <c r="O545" s="40"/>
    </row>
    <row r="546" spans="1:15">
      <c r="A546" s="3">
        <v>1784</v>
      </c>
      <c r="B546" s="7">
        <v>17134.390652699996</v>
      </c>
      <c r="C546" s="7">
        <v>4.2314999999999996</v>
      </c>
      <c r="D546" s="7">
        <v>6774.1463499999991</v>
      </c>
      <c r="E546" s="7">
        <v>3253.016216999999</v>
      </c>
      <c r="G546" s="7">
        <v>1124.3067398999999</v>
      </c>
      <c r="H546" s="7">
        <v>13.886617999999999</v>
      </c>
      <c r="I546" s="7">
        <v>30.671312799999992</v>
      </c>
      <c r="J546" s="7">
        <v>576.31467599999985</v>
      </c>
      <c r="K546" s="7">
        <v>6.6858629999999994</v>
      </c>
      <c r="L546" s="7">
        <v>5345.1231679999992</v>
      </c>
      <c r="M546" s="7">
        <v>6.0082079999999998</v>
      </c>
      <c r="O546" s="40"/>
    </row>
    <row r="547" spans="1:15">
      <c r="A547" s="3">
        <v>1785</v>
      </c>
      <c r="B547" s="7">
        <v>17563.280345799998</v>
      </c>
      <c r="C547" s="7">
        <v>4.2314999999999996</v>
      </c>
      <c r="D547" s="7">
        <v>6884.2420750000001</v>
      </c>
      <c r="E547" s="7">
        <v>3614.3318189999991</v>
      </c>
      <c r="G547" s="7">
        <v>973.28014559999986</v>
      </c>
      <c r="H547" s="7">
        <v>14.611137199999998</v>
      </c>
      <c r="I547" s="7">
        <v>40.452321999999995</v>
      </c>
      <c r="J547" s="7">
        <v>600.16210799999988</v>
      </c>
      <c r="K547" s="7">
        <v>8.2824869999999979</v>
      </c>
      <c r="L547" s="7">
        <v>5417.6785439999994</v>
      </c>
      <c r="M547" s="7">
        <v>6.0082079999999998</v>
      </c>
      <c r="O547" s="40"/>
    </row>
    <row r="548" spans="1:15">
      <c r="A548" s="3">
        <v>1786</v>
      </c>
      <c r="B548" s="7">
        <v>18893.6048529</v>
      </c>
      <c r="C548" s="7">
        <v>4.2314999999999996</v>
      </c>
      <c r="D548" s="7">
        <v>7197.0204499999991</v>
      </c>
      <c r="E548" s="7">
        <v>3905.9459979999997</v>
      </c>
      <c r="G548" s="7">
        <v>1224.2773725</v>
      </c>
      <c r="H548" s="7">
        <v>25.720431599999994</v>
      </c>
      <c r="I548" s="7">
        <v>42.142866799999993</v>
      </c>
      <c r="J548" s="7">
        <v>628.85298</v>
      </c>
      <c r="K548" s="7">
        <v>9.3801659999999991</v>
      </c>
      <c r="L548" s="7">
        <v>5850.0248799999999</v>
      </c>
      <c r="M548" s="7">
        <v>6.0082079999999998</v>
      </c>
      <c r="O548" s="40"/>
    </row>
    <row r="549" spans="1:15">
      <c r="A549" s="3">
        <v>1787</v>
      </c>
      <c r="B549" s="7">
        <v>18038.7369397</v>
      </c>
      <c r="C549" s="7">
        <v>4.2314999999999996</v>
      </c>
      <c r="D549" s="7">
        <v>7020.5390000000007</v>
      </c>
      <c r="E549" s="7">
        <v>3492.7196714999991</v>
      </c>
      <c r="G549" s="7">
        <v>1198.6601711999997</v>
      </c>
      <c r="H549" s="7">
        <v>20.407290799999995</v>
      </c>
      <c r="I549" s="7">
        <v>43.591905199999992</v>
      </c>
      <c r="J549" s="7">
        <v>568.05348600000002</v>
      </c>
      <c r="K549" s="7">
        <v>8.6816430000000011</v>
      </c>
      <c r="L549" s="7">
        <v>5675.8440639999999</v>
      </c>
      <c r="M549" s="7">
        <v>6.0082079999999998</v>
      </c>
      <c r="O549" s="40"/>
    </row>
    <row r="550" spans="1:15">
      <c r="A550" s="3">
        <v>1788</v>
      </c>
      <c r="B550" s="7">
        <v>18121.241980999999</v>
      </c>
      <c r="C550" s="7">
        <v>4.2314999999999996</v>
      </c>
      <c r="D550" s="7">
        <v>6954.6810499999974</v>
      </c>
      <c r="E550" s="7">
        <v>3627.7857569999992</v>
      </c>
      <c r="G550" s="7">
        <v>1251.138723</v>
      </c>
      <c r="H550" s="7">
        <v>12.799839199999999</v>
      </c>
      <c r="I550" s="7">
        <v>36.105206799999991</v>
      </c>
      <c r="J550" s="7">
        <v>598.33540200000004</v>
      </c>
      <c r="K550" s="7">
        <v>8.2824869999999979</v>
      </c>
      <c r="L550" s="7">
        <v>5621.8738079999994</v>
      </c>
      <c r="M550" s="7">
        <v>6.0082079999999998</v>
      </c>
      <c r="O550" s="40"/>
    </row>
    <row r="551" spans="1:15">
      <c r="A551" s="3">
        <v>1789</v>
      </c>
      <c r="B551" s="7">
        <v>17487.5645454</v>
      </c>
      <c r="C551" s="7">
        <v>4.2314999999999996</v>
      </c>
      <c r="D551" s="7">
        <v>6802.4989500000001</v>
      </c>
      <c r="E551" s="7">
        <v>3417.4678069999991</v>
      </c>
      <c r="G551" s="7">
        <v>1184.1648455999998</v>
      </c>
      <c r="H551" s="7">
        <v>24.754405999999996</v>
      </c>
      <c r="I551" s="7">
        <v>43.350398799999994</v>
      </c>
      <c r="J551" s="7">
        <v>579.69857399999989</v>
      </c>
      <c r="K551" s="7">
        <v>7.9831200000000004</v>
      </c>
      <c r="L551" s="7">
        <v>5417.4067359999999</v>
      </c>
      <c r="M551" s="7">
        <v>6.0082079999999998</v>
      </c>
      <c r="O551" s="40"/>
    </row>
    <row r="552" spans="1:15">
      <c r="A552" s="3">
        <v>1790</v>
      </c>
      <c r="B552" s="7">
        <v>18171.619291399998</v>
      </c>
      <c r="C552" s="7">
        <v>4.2314999999999996</v>
      </c>
      <c r="D552" s="7">
        <v>7053.5377249999992</v>
      </c>
      <c r="E552" s="7">
        <v>3566.5385764999992</v>
      </c>
      <c r="G552" s="7">
        <v>1193.6236239</v>
      </c>
      <c r="H552" s="7">
        <v>13.886617999999999</v>
      </c>
      <c r="I552" s="7">
        <v>45.886215999999997</v>
      </c>
      <c r="J552" s="7">
        <v>600.34699199999989</v>
      </c>
      <c r="K552" s="7">
        <v>8.7814319999999988</v>
      </c>
      <c r="L552" s="7">
        <v>5678.7783999999992</v>
      </c>
      <c r="M552" s="7">
        <v>6.0082079999999998</v>
      </c>
      <c r="O552" s="40"/>
    </row>
    <row r="553" spans="1:15">
      <c r="A553" s="3">
        <v>1791</v>
      </c>
      <c r="B553" s="7">
        <v>18857.796147100002</v>
      </c>
      <c r="C553" s="7">
        <v>4.2314999999999996</v>
      </c>
      <c r="D553" s="7">
        <v>7165.312100000001</v>
      </c>
      <c r="E553" s="7">
        <v>3803.2865064999996</v>
      </c>
      <c r="G553" s="7">
        <v>1301.2785000000001</v>
      </c>
      <c r="H553" s="7">
        <v>20.528044000000001</v>
      </c>
      <c r="I553" s="7">
        <v>46.248475599999992</v>
      </c>
      <c r="J553" s="7">
        <v>622.88070600000003</v>
      </c>
      <c r="K553" s="7">
        <v>8.6816430000000011</v>
      </c>
      <c r="L553" s="7">
        <v>5879.340463999999</v>
      </c>
      <c r="M553" s="7">
        <v>6.0082079999999998</v>
      </c>
      <c r="O553" s="40"/>
    </row>
    <row r="554" spans="1:15">
      <c r="A554" s="3">
        <v>1792</v>
      </c>
      <c r="B554" s="7">
        <v>16925.8059655</v>
      </c>
      <c r="C554" s="7">
        <v>4.2314999999999996</v>
      </c>
      <c r="D554" s="7">
        <v>6647.00605</v>
      </c>
      <c r="E554" s="7">
        <v>3283.9789239999996</v>
      </c>
      <c r="G554" s="7">
        <v>1094.0239790999999</v>
      </c>
      <c r="H554" s="7">
        <v>19.682771599999999</v>
      </c>
      <c r="I554" s="7">
        <v>34.897674799999997</v>
      </c>
      <c r="J554" s="7">
        <v>587.45198399999992</v>
      </c>
      <c r="K554" s="7">
        <v>8.1826979999999985</v>
      </c>
      <c r="L554" s="7">
        <v>5240.3421759999992</v>
      </c>
      <c r="M554" s="7">
        <v>6.0082079999999998</v>
      </c>
      <c r="O554" s="40"/>
    </row>
    <row r="555" spans="1:15">
      <c r="A555" s="3">
        <v>1793</v>
      </c>
      <c r="B555" s="7">
        <v>18009.069506</v>
      </c>
      <c r="C555" s="7">
        <v>4.2314999999999996</v>
      </c>
      <c r="D555" s="7">
        <v>6972.6377999999995</v>
      </c>
      <c r="E555" s="7">
        <v>3533.4617624999996</v>
      </c>
      <c r="G555" s="7">
        <v>1201.7486799000003</v>
      </c>
      <c r="H555" s="7">
        <v>22.218588799999999</v>
      </c>
      <c r="I555" s="7">
        <v>47.576760799999995</v>
      </c>
      <c r="J555" s="7">
        <v>603.44705399999987</v>
      </c>
      <c r="K555" s="7">
        <v>7.9831200000000004</v>
      </c>
      <c r="L555" s="7">
        <v>5609.7560319999993</v>
      </c>
      <c r="M555" s="7">
        <v>6.0082079999999998</v>
      </c>
      <c r="O555" s="40"/>
    </row>
    <row r="556" spans="1:15">
      <c r="A556" s="3">
        <v>1794</v>
      </c>
      <c r="B556" s="7">
        <v>18577.745025599997</v>
      </c>
      <c r="C556" s="7">
        <v>4.2314999999999996</v>
      </c>
      <c r="D556" s="7">
        <v>7164.7060499999998</v>
      </c>
      <c r="E556" s="7">
        <v>3713.4340449999995</v>
      </c>
      <c r="G556" s="7">
        <v>1169.2068432000001</v>
      </c>
      <c r="H556" s="7">
        <v>22.0978356</v>
      </c>
      <c r="I556" s="7">
        <v>45.765462799999987</v>
      </c>
      <c r="J556" s="7">
        <v>650.29561799999988</v>
      </c>
      <c r="K556" s="7">
        <v>8.2824869999999979</v>
      </c>
      <c r="L556" s="7">
        <v>5793.7169759999997</v>
      </c>
      <c r="M556" s="7">
        <v>6.0082079999999998</v>
      </c>
      <c r="O556" s="40"/>
    </row>
    <row r="557" spans="1:15">
      <c r="A557" s="3">
        <v>1795</v>
      </c>
      <c r="B557" s="7">
        <v>17310.690326399999</v>
      </c>
      <c r="C557" s="7">
        <v>4.2314999999999996</v>
      </c>
      <c r="D557" s="7">
        <v>6884.2436250000001</v>
      </c>
      <c r="E557" s="7">
        <v>3307.1976759999998</v>
      </c>
      <c r="G557" s="7">
        <v>1153.6634418000001</v>
      </c>
      <c r="H557" s="7">
        <v>17.509214</v>
      </c>
      <c r="I557" s="7">
        <v>38.399517599999996</v>
      </c>
      <c r="J557" s="7">
        <v>610.9101179999999</v>
      </c>
      <c r="K557" s="7">
        <v>4.1911380000000005</v>
      </c>
      <c r="L557" s="7">
        <v>5284.3358880000005</v>
      </c>
      <c r="M557" s="7">
        <v>6.0082079999999998</v>
      </c>
      <c r="O557" s="40"/>
    </row>
    <row r="558" spans="1:15">
      <c r="A558" s="3">
        <v>1796</v>
      </c>
      <c r="B558" s="7">
        <v>20113.642462799999</v>
      </c>
      <c r="C558" s="7">
        <v>4.2314999999999996</v>
      </c>
      <c r="D558" s="7">
        <v>7627.4856749999981</v>
      </c>
      <c r="E558" s="7">
        <v>4043.2930169999991</v>
      </c>
      <c r="G558" s="7">
        <v>1340.5030542</v>
      </c>
      <c r="H558" s="7">
        <v>25.116665599999997</v>
      </c>
      <c r="I558" s="7">
        <v>54.338939999999994</v>
      </c>
      <c r="J558" s="7">
        <v>710.27875799999993</v>
      </c>
      <c r="K558" s="7">
        <v>7.2845969999999989</v>
      </c>
      <c r="L558" s="7">
        <v>6295.1020479999997</v>
      </c>
      <c r="M558" s="7">
        <v>6.0082079999999998</v>
      </c>
      <c r="O558" s="40"/>
    </row>
    <row r="565" spans="1:17">
      <c r="A565" s="29"/>
      <c r="B565" s="30"/>
      <c r="C565" s="30"/>
      <c r="D565" s="30"/>
      <c r="E565" s="30"/>
      <c r="F565" s="30"/>
      <c r="G565" s="30"/>
      <c r="H565" s="30"/>
      <c r="I565" s="30"/>
      <c r="J565" s="30"/>
      <c r="K565" s="30"/>
      <c r="L565" s="30"/>
      <c r="M565" s="31"/>
    </row>
    <row r="566" spans="1:17" ht="25">
      <c r="A566" s="14" t="s">
        <v>171</v>
      </c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6"/>
    </row>
    <row r="567" spans="1:17" ht="15">
      <c r="A567" s="17" t="s">
        <v>173</v>
      </c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9"/>
    </row>
    <row r="568" spans="1:17" ht="25">
      <c r="A568" s="14" t="s">
        <v>166</v>
      </c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6"/>
    </row>
    <row r="569" spans="1:17" ht="14">
      <c r="A569" s="35" t="s">
        <v>168</v>
      </c>
      <c r="B569" s="36"/>
      <c r="C569" s="36"/>
      <c r="D569" s="36"/>
      <c r="E569" s="36"/>
      <c r="F569" s="36"/>
      <c r="G569" s="36"/>
      <c r="H569" s="36"/>
      <c r="I569" s="36"/>
      <c r="J569" s="36"/>
      <c r="K569" s="36"/>
      <c r="L569" s="36"/>
      <c r="M569" s="37"/>
    </row>
    <row r="570" spans="1:17">
      <c r="A570" s="32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8"/>
    </row>
    <row r="571" spans="1:17">
      <c r="A571" s="8"/>
      <c r="B571" s="8"/>
      <c r="C571" s="8"/>
      <c r="D571" s="8"/>
      <c r="E571" s="8"/>
      <c r="F571" s="8"/>
      <c r="G571" s="8"/>
      <c r="H571" s="8"/>
      <c r="I571" s="8"/>
      <c r="J571" s="8"/>
      <c r="K571" s="8"/>
      <c r="L571" s="8"/>
      <c r="M571" s="8"/>
    </row>
    <row r="572" spans="1:17">
      <c r="A572" s="9"/>
    </row>
    <row r="573" spans="1:17">
      <c r="A573" s="9"/>
      <c r="I573" s="10"/>
      <c r="J573" s="41"/>
      <c r="K573" s="41"/>
    </row>
    <row r="574" spans="1:17">
      <c r="A574" s="9"/>
    </row>
    <row r="575" spans="1:17">
      <c r="A575" s="9"/>
      <c r="I575" s="10"/>
      <c r="J575" s="41"/>
      <c r="K575" s="41"/>
    </row>
    <row r="576" spans="1:17">
      <c r="B576" s="5" t="s">
        <v>144</v>
      </c>
      <c r="C576" s="5" t="s">
        <v>163</v>
      </c>
      <c r="D576" s="5" t="s">
        <v>164</v>
      </c>
      <c r="I576" s="10"/>
      <c r="J576" s="41"/>
      <c r="K576" s="41"/>
      <c r="O576" s="39" t="s">
        <v>175</v>
      </c>
      <c r="Q576" s="7"/>
    </row>
    <row r="577" spans="1:15">
      <c r="A577" s="3">
        <v>1536</v>
      </c>
      <c r="B577" s="7">
        <v>5368.8528894000001</v>
      </c>
      <c r="C577" s="7">
        <v>3415.4855136000006</v>
      </c>
      <c r="D577" s="7">
        <v>1953.3673757999998</v>
      </c>
      <c r="I577" s="10"/>
      <c r="J577" s="10"/>
      <c r="K577" s="10"/>
      <c r="O577" s="40" t="s">
        <v>39</v>
      </c>
    </row>
    <row r="578" spans="1:15">
      <c r="A578" s="3">
        <v>1537</v>
      </c>
      <c r="B578" s="7">
        <v>5479.2662373000003</v>
      </c>
      <c r="C578" s="7">
        <v>3500.5460665000001</v>
      </c>
      <c r="D578" s="7">
        <v>1978.7201707999998</v>
      </c>
      <c r="I578" s="10"/>
      <c r="J578" s="10"/>
      <c r="K578" s="10"/>
      <c r="O578" s="40" t="s">
        <v>40</v>
      </c>
    </row>
    <row r="579" spans="1:15">
      <c r="A579" s="3">
        <v>1538</v>
      </c>
      <c r="B579" s="7">
        <v>7582.7225531999993</v>
      </c>
      <c r="C579" s="7">
        <v>4962.8950334000001</v>
      </c>
      <c r="D579" s="7">
        <v>2619.8275197999992</v>
      </c>
      <c r="I579" s="10"/>
      <c r="J579" s="10"/>
      <c r="K579" s="10"/>
      <c r="O579" s="40" t="s">
        <v>41</v>
      </c>
    </row>
    <row r="580" spans="1:15">
      <c r="A580" s="3">
        <v>1539</v>
      </c>
      <c r="B580" s="7">
        <v>9078.2300161999992</v>
      </c>
      <c r="C580" s="7">
        <v>5822.8553477999994</v>
      </c>
      <c r="D580" s="7">
        <v>3255.3746684000002</v>
      </c>
      <c r="I580" s="10"/>
      <c r="J580" s="10"/>
      <c r="K580" s="10"/>
      <c r="O580" s="40" t="s">
        <v>42</v>
      </c>
    </row>
    <row r="581" spans="1:15">
      <c r="A581" s="3">
        <v>1540</v>
      </c>
      <c r="B581" s="7">
        <v>9718.9161734000008</v>
      </c>
      <c r="C581" s="7">
        <v>6112.5748709999998</v>
      </c>
      <c r="D581" s="7">
        <v>3606.3413024000006</v>
      </c>
      <c r="I581" s="10"/>
      <c r="J581" s="10"/>
      <c r="K581" s="10"/>
      <c r="O581" s="40" t="s">
        <v>1</v>
      </c>
    </row>
    <row r="582" spans="1:15">
      <c r="A582" s="3">
        <v>1541</v>
      </c>
      <c r="B582" s="7">
        <v>9878.8553264999991</v>
      </c>
      <c r="C582" s="7">
        <v>6301.3024840999997</v>
      </c>
      <c r="D582" s="7">
        <v>3577.552842399999</v>
      </c>
      <c r="I582" s="10"/>
      <c r="J582" s="10"/>
      <c r="K582" s="10"/>
      <c r="O582" s="40" t="s">
        <v>43</v>
      </c>
    </row>
    <row r="583" spans="1:15">
      <c r="A583" s="3">
        <v>1542</v>
      </c>
      <c r="B583" s="7">
        <v>9077.3941438999991</v>
      </c>
      <c r="C583" s="7">
        <v>5799.4242102999997</v>
      </c>
      <c r="D583" s="7">
        <v>3277.9699335999994</v>
      </c>
      <c r="I583" s="10"/>
      <c r="J583" s="10"/>
      <c r="K583" s="10"/>
      <c r="O583" s="40" t="s">
        <v>2</v>
      </c>
    </row>
    <row r="584" spans="1:15">
      <c r="A584" s="3">
        <v>1543</v>
      </c>
      <c r="B584" s="7">
        <v>10206.752894199999</v>
      </c>
      <c r="C584" s="7">
        <v>6235.7586062</v>
      </c>
      <c r="D584" s="7">
        <v>3970.9942879999999</v>
      </c>
      <c r="I584" s="10"/>
      <c r="J584" s="10"/>
      <c r="K584" s="10"/>
      <c r="O584" s="40" t="s">
        <v>3</v>
      </c>
    </row>
    <row r="585" spans="1:15">
      <c r="A585" s="3">
        <v>1544</v>
      </c>
      <c r="B585" s="7">
        <v>10722.9859837</v>
      </c>
      <c r="C585" s="7">
        <v>6665.9983748999994</v>
      </c>
      <c r="D585" s="7">
        <v>4056.9876088000001</v>
      </c>
      <c r="I585" s="10"/>
      <c r="J585" s="10"/>
      <c r="K585" s="10"/>
      <c r="O585" s="40" t="s">
        <v>3</v>
      </c>
    </row>
    <row r="586" spans="1:15">
      <c r="A586" s="3">
        <v>1545</v>
      </c>
      <c r="B586" s="7">
        <v>9946.1361461999986</v>
      </c>
      <c r="C586" s="7">
        <v>6122.7137294999993</v>
      </c>
      <c r="D586" s="7">
        <v>3823.4224166999993</v>
      </c>
      <c r="I586" s="10"/>
      <c r="J586" s="10"/>
      <c r="K586" s="10"/>
      <c r="O586" s="40" t="s">
        <v>45</v>
      </c>
    </row>
    <row r="587" spans="1:15">
      <c r="A587" s="3">
        <v>1546</v>
      </c>
      <c r="B587" s="7">
        <v>12291.042824799999</v>
      </c>
      <c r="C587" s="7">
        <v>7653.0964611999989</v>
      </c>
      <c r="D587" s="7">
        <v>4637.9463635999991</v>
      </c>
      <c r="I587" s="10"/>
      <c r="J587" s="10"/>
      <c r="K587" s="10"/>
      <c r="O587" s="40" t="s">
        <v>46</v>
      </c>
    </row>
    <row r="588" spans="1:15">
      <c r="A588" s="3">
        <v>1547</v>
      </c>
      <c r="B588" s="7">
        <v>9936.6198645999993</v>
      </c>
      <c r="C588" s="7">
        <v>6160.7220289999987</v>
      </c>
      <c r="D588" s="7">
        <v>3775.8978356000002</v>
      </c>
      <c r="I588" s="10"/>
      <c r="J588" s="10"/>
      <c r="K588" s="10"/>
      <c r="O588" s="40" t="s">
        <v>46</v>
      </c>
    </row>
    <row r="589" spans="1:15">
      <c r="A589" s="3">
        <v>1548</v>
      </c>
      <c r="B589" s="7">
        <v>10156.879147700001</v>
      </c>
      <c r="C589" s="7">
        <v>6323.0706913000013</v>
      </c>
      <c r="D589" s="7">
        <v>3833.8084564000005</v>
      </c>
      <c r="I589" s="10"/>
      <c r="J589" s="10"/>
      <c r="K589" s="10"/>
      <c r="O589" s="40" t="s">
        <v>98</v>
      </c>
    </row>
    <row r="590" spans="1:15">
      <c r="A590" s="3">
        <v>1549</v>
      </c>
      <c r="B590" s="7">
        <v>9289.8557643999993</v>
      </c>
      <c r="C590" s="7">
        <v>6134.6554983999995</v>
      </c>
      <c r="D590" s="7">
        <v>3155.2002659999998</v>
      </c>
      <c r="I590" s="10"/>
      <c r="J590" s="10"/>
      <c r="K590" s="10"/>
      <c r="O590" s="40" t="s">
        <v>100</v>
      </c>
    </row>
    <row r="591" spans="1:15">
      <c r="A591" s="3">
        <v>1550</v>
      </c>
      <c r="B591" s="7">
        <v>8932.1474228999996</v>
      </c>
      <c r="C591" s="7">
        <v>5741.7696348999998</v>
      </c>
      <c r="D591" s="7">
        <v>3190.3777879999998</v>
      </c>
      <c r="I591" s="10"/>
      <c r="J591" s="10"/>
      <c r="K591" s="10"/>
      <c r="O591" s="40" t="s">
        <v>47</v>
      </c>
    </row>
    <row r="592" spans="1:15">
      <c r="A592" s="3">
        <v>1551</v>
      </c>
      <c r="B592" s="7">
        <v>8559.9482115999999</v>
      </c>
      <c r="C592" s="7">
        <v>5443.9666041999999</v>
      </c>
      <c r="D592" s="7">
        <v>3115.9816073999996</v>
      </c>
      <c r="I592" s="10"/>
      <c r="J592" s="10"/>
      <c r="K592" s="10"/>
      <c r="O592" s="40" t="s">
        <v>48</v>
      </c>
    </row>
    <row r="593" spans="1:15">
      <c r="A593" s="3">
        <v>1552</v>
      </c>
      <c r="B593" s="7">
        <v>10738.239030299999</v>
      </c>
      <c r="C593" s="7">
        <v>6852.6278788999998</v>
      </c>
      <c r="D593" s="7">
        <v>3885.6111513999995</v>
      </c>
      <c r="I593" s="10"/>
      <c r="J593" s="10"/>
      <c r="K593" s="10"/>
      <c r="O593" s="40" t="s">
        <v>49</v>
      </c>
    </row>
    <row r="594" spans="1:15">
      <c r="A594" s="3">
        <v>1553</v>
      </c>
      <c r="B594" s="7">
        <v>10606.652835000001</v>
      </c>
      <c r="C594" s="7">
        <v>6636.3818042000003</v>
      </c>
      <c r="D594" s="7">
        <v>3970.2710307999996</v>
      </c>
      <c r="I594" s="10"/>
      <c r="J594" s="10"/>
      <c r="K594" s="10"/>
      <c r="O594" s="40" t="s">
        <v>49</v>
      </c>
    </row>
    <row r="595" spans="1:15">
      <c r="A595" s="3">
        <v>1554</v>
      </c>
      <c r="B595" s="7">
        <v>10957.865765400002</v>
      </c>
      <c r="C595" s="7">
        <v>6826.4183964000003</v>
      </c>
      <c r="D595" s="7">
        <v>4131.4473690000004</v>
      </c>
      <c r="I595" s="10"/>
      <c r="J595" s="10"/>
      <c r="K595" s="10"/>
      <c r="O595" s="40" t="s">
        <v>50</v>
      </c>
    </row>
    <row r="596" spans="1:15">
      <c r="A596" s="3">
        <v>1555</v>
      </c>
      <c r="B596" s="7">
        <v>16369.900279799998</v>
      </c>
      <c r="C596" s="7">
        <v>10179.420273599999</v>
      </c>
      <c r="D596" s="7">
        <v>6190.4800061999995</v>
      </c>
      <c r="I596" s="10"/>
      <c r="J596" s="10"/>
      <c r="K596" s="10"/>
      <c r="O596" s="40"/>
    </row>
    <row r="597" spans="1:15">
      <c r="A597" s="3">
        <v>1556</v>
      </c>
      <c r="B597" s="7">
        <v>12724.494383599998</v>
      </c>
      <c r="C597" s="7">
        <v>7977.231668999998</v>
      </c>
      <c r="D597" s="7">
        <v>4747.2627145999995</v>
      </c>
      <c r="I597" s="10"/>
      <c r="J597" s="10"/>
      <c r="K597" s="10"/>
      <c r="O597" s="40" t="s">
        <v>107</v>
      </c>
    </row>
    <row r="598" spans="1:15">
      <c r="A598" s="3">
        <v>1557</v>
      </c>
      <c r="B598" s="7">
        <v>16139.439072899997</v>
      </c>
      <c r="C598" s="7">
        <v>10168.971343699997</v>
      </c>
      <c r="D598" s="7">
        <v>5970.4677291999997</v>
      </c>
      <c r="I598" s="10"/>
      <c r="J598" s="10"/>
      <c r="K598" s="10"/>
      <c r="O598" s="40" t="s">
        <v>107</v>
      </c>
    </row>
    <row r="599" spans="1:15">
      <c r="A599" s="3">
        <v>1558</v>
      </c>
      <c r="B599" s="7">
        <v>16005.3838363</v>
      </c>
      <c r="C599" s="7">
        <v>10000.449391299999</v>
      </c>
      <c r="D599" s="7">
        <v>6004.9344450000008</v>
      </c>
      <c r="I599" s="10"/>
      <c r="J599" s="10"/>
      <c r="K599" s="10"/>
      <c r="O599" s="40" t="s">
        <v>110</v>
      </c>
    </row>
    <row r="600" spans="1:15">
      <c r="A600" s="3">
        <v>1559</v>
      </c>
      <c r="B600" s="7">
        <v>15089.478551099999</v>
      </c>
      <c r="C600" s="7">
        <v>9039.6133446999993</v>
      </c>
      <c r="D600" s="7">
        <v>6049.8652063999998</v>
      </c>
      <c r="I600" s="10"/>
      <c r="J600" s="10"/>
      <c r="K600" s="10"/>
      <c r="O600" s="40" t="s">
        <v>112</v>
      </c>
    </row>
    <row r="601" spans="1:15">
      <c r="A601" s="3">
        <v>1560</v>
      </c>
      <c r="B601" s="7">
        <v>15570.437121700001</v>
      </c>
      <c r="C601" s="7">
        <v>9401.2350943000001</v>
      </c>
      <c r="D601" s="7">
        <v>6169.2020274000015</v>
      </c>
      <c r="I601" s="10"/>
      <c r="J601" s="10"/>
      <c r="K601" s="10"/>
      <c r="O601" s="40" t="s">
        <v>51</v>
      </c>
    </row>
    <row r="602" spans="1:15">
      <c r="A602" s="3">
        <v>1561</v>
      </c>
      <c r="B602" s="7">
        <v>16320.230247199997</v>
      </c>
      <c r="C602" s="7">
        <v>9737.0292217999995</v>
      </c>
      <c r="D602" s="7">
        <v>6583.2010253999988</v>
      </c>
      <c r="I602" s="10"/>
      <c r="J602" s="10"/>
      <c r="K602" s="10"/>
      <c r="O602" s="40" t="s">
        <v>52</v>
      </c>
    </row>
    <row r="603" spans="1:15">
      <c r="A603" s="3">
        <v>1562</v>
      </c>
      <c r="B603" s="7">
        <v>13327.350653699999</v>
      </c>
      <c r="C603" s="7">
        <v>8250.8791581000005</v>
      </c>
      <c r="D603" s="7">
        <v>5076.4714955999989</v>
      </c>
      <c r="I603" s="10"/>
      <c r="J603" s="10"/>
      <c r="K603" s="10"/>
      <c r="O603" s="40" t="s">
        <v>4</v>
      </c>
    </row>
    <row r="604" spans="1:15">
      <c r="A604" s="3">
        <v>1563</v>
      </c>
      <c r="B604" s="7">
        <v>16539.653887699998</v>
      </c>
      <c r="C604" s="7">
        <v>10055.356805899999</v>
      </c>
      <c r="D604" s="7">
        <v>6484.2970817999994</v>
      </c>
      <c r="I604" s="10"/>
      <c r="J604" s="10"/>
      <c r="K604" s="10"/>
      <c r="O604" s="40" t="s">
        <v>4</v>
      </c>
    </row>
    <row r="605" spans="1:15">
      <c r="A605" s="3">
        <v>1564</v>
      </c>
      <c r="B605" s="7">
        <v>16731.821846300001</v>
      </c>
      <c r="C605" s="7">
        <v>10227.363856100001</v>
      </c>
      <c r="D605" s="7">
        <v>6504.4579902000014</v>
      </c>
      <c r="I605" s="10"/>
      <c r="J605" s="10"/>
      <c r="K605" s="10"/>
      <c r="O605" s="40" t="s">
        <v>5</v>
      </c>
    </row>
    <row r="606" spans="1:15">
      <c r="A606" s="3">
        <v>1565</v>
      </c>
      <c r="B606" s="7">
        <v>16616.8014908</v>
      </c>
      <c r="C606" s="7">
        <v>10222.204693</v>
      </c>
      <c r="D606" s="7">
        <v>6394.5967978000008</v>
      </c>
      <c r="I606" s="10"/>
      <c r="J606" s="10"/>
      <c r="K606" s="10"/>
      <c r="O606" s="40"/>
    </row>
    <row r="607" spans="1:15">
      <c r="A607" s="3">
        <v>1566</v>
      </c>
      <c r="B607" s="7">
        <v>18137.549350900001</v>
      </c>
      <c r="C607" s="7">
        <v>11203.156759099998</v>
      </c>
      <c r="D607" s="7">
        <v>6934.3925918000004</v>
      </c>
      <c r="I607" s="10"/>
      <c r="J607" s="10"/>
      <c r="K607" s="10"/>
      <c r="O607" s="40"/>
    </row>
    <row r="608" spans="1:15">
      <c r="A608" s="3">
        <v>1567</v>
      </c>
      <c r="B608" s="7">
        <v>17034.762879400001</v>
      </c>
      <c r="C608" s="7">
        <v>10469.391467200001</v>
      </c>
      <c r="D608" s="7">
        <v>6565.3714122000001</v>
      </c>
      <c r="I608" s="10"/>
      <c r="J608" s="10"/>
      <c r="K608" s="10"/>
      <c r="O608" s="40" t="s">
        <v>116</v>
      </c>
    </row>
    <row r="609" spans="1:15">
      <c r="A609" s="3">
        <v>1568</v>
      </c>
      <c r="B609" s="7">
        <v>17418.708933299997</v>
      </c>
      <c r="C609" s="7">
        <v>10789.236721699999</v>
      </c>
      <c r="D609" s="7">
        <v>6629.4722115999984</v>
      </c>
      <c r="I609" s="10"/>
      <c r="J609" s="10"/>
      <c r="K609" s="10"/>
      <c r="O609" s="40"/>
    </row>
    <row r="610" spans="1:15">
      <c r="A610" s="3">
        <v>1569</v>
      </c>
      <c r="B610" s="7">
        <v>16145.211816699997</v>
      </c>
      <c r="C610" s="7">
        <v>9892.7983570999986</v>
      </c>
      <c r="D610" s="7">
        <v>6252.4134595999994</v>
      </c>
      <c r="I610" s="10"/>
      <c r="J610" s="10"/>
      <c r="K610" s="10"/>
      <c r="O610" s="40" t="s">
        <v>114</v>
      </c>
    </row>
    <row r="611" spans="1:15">
      <c r="A611" s="3">
        <v>1570</v>
      </c>
      <c r="B611" s="7">
        <v>15470.163306799997</v>
      </c>
      <c r="C611" s="7">
        <v>9549.3065377999974</v>
      </c>
      <c r="D611" s="7">
        <v>5920.856769</v>
      </c>
      <c r="I611" s="10"/>
      <c r="J611" s="10"/>
      <c r="K611" s="10"/>
      <c r="O611" s="40" t="s">
        <v>5</v>
      </c>
    </row>
    <row r="612" spans="1:15">
      <c r="A612" s="3">
        <v>1571</v>
      </c>
      <c r="B612" s="7">
        <v>11122.008121700001</v>
      </c>
      <c r="C612" s="7">
        <v>6884.6204983000007</v>
      </c>
      <c r="D612" s="7">
        <v>4237.3876233999999</v>
      </c>
      <c r="I612" s="10"/>
      <c r="J612" s="10"/>
      <c r="K612" s="10"/>
      <c r="O612" s="40" t="s">
        <v>50</v>
      </c>
    </row>
    <row r="613" spans="1:15">
      <c r="A613" s="3">
        <v>1572</v>
      </c>
      <c r="B613" s="7">
        <v>13302.521606999999</v>
      </c>
      <c r="C613" s="7">
        <v>8147.3735031999995</v>
      </c>
      <c r="D613" s="7">
        <v>5155.1481038000002</v>
      </c>
      <c r="I613" s="10"/>
      <c r="J613" s="10"/>
      <c r="K613" s="10"/>
      <c r="O613" s="40" t="s">
        <v>6</v>
      </c>
    </row>
    <row r="614" spans="1:15">
      <c r="A614" s="3">
        <v>1573</v>
      </c>
      <c r="B614" s="7">
        <v>16064.517350499995</v>
      </c>
      <c r="C614" s="7">
        <v>9802.9242014999963</v>
      </c>
      <c r="D614" s="7">
        <v>6261.5931489999994</v>
      </c>
      <c r="I614" s="10"/>
      <c r="J614" s="10"/>
      <c r="K614" s="10"/>
      <c r="O614" s="40" t="s">
        <v>51</v>
      </c>
    </row>
    <row r="615" spans="1:15">
      <c r="A615" s="3">
        <v>1574</v>
      </c>
      <c r="B615" s="7">
        <v>11215.30855</v>
      </c>
      <c r="C615" s="7">
        <v>6762.7228810000006</v>
      </c>
      <c r="D615" s="7">
        <v>4452.5856689999991</v>
      </c>
      <c r="I615" s="10"/>
      <c r="J615" s="10"/>
      <c r="K615" s="10"/>
      <c r="O615" s="40" t="s">
        <v>7</v>
      </c>
    </row>
    <row r="616" spans="1:15">
      <c r="A616" s="3">
        <v>1575</v>
      </c>
      <c r="B616" s="7">
        <v>16983.510976199999</v>
      </c>
      <c r="C616" s="7">
        <v>10509.406990799998</v>
      </c>
      <c r="D616" s="7">
        <v>6474.103985400001</v>
      </c>
      <c r="I616" s="10"/>
      <c r="J616" s="10"/>
      <c r="K616" s="10"/>
      <c r="O616" s="40"/>
    </row>
    <row r="617" spans="1:15">
      <c r="A617" s="3">
        <v>1576</v>
      </c>
      <c r="B617" s="7">
        <v>15812.198544400002</v>
      </c>
      <c r="C617" s="7">
        <v>9928.8084254000005</v>
      </c>
      <c r="D617" s="7">
        <v>5883.3901190000006</v>
      </c>
      <c r="I617" s="10"/>
      <c r="J617" s="10"/>
      <c r="K617" s="10"/>
      <c r="O617" s="40"/>
    </row>
    <row r="618" spans="1:15">
      <c r="A618" s="3">
        <v>1577</v>
      </c>
      <c r="B618" s="7">
        <v>11515.160447599999</v>
      </c>
      <c r="C618" s="7">
        <v>7352.6670929999991</v>
      </c>
      <c r="D618" s="7">
        <v>4162.4933546000002</v>
      </c>
      <c r="I618" s="10"/>
      <c r="J618" s="10"/>
      <c r="K618" s="10"/>
      <c r="O618" s="40" t="s">
        <v>122</v>
      </c>
    </row>
    <row r="619" spans="1:15">
      <c r="A619" s="3">
        <v>1578</v>
      </c>
      <c r="B619" s="7">
        <v>15905.578124999998</v>
      </c>
      <c r="C619" s="7">
        <v>9829.2807343999975</v>
      </c>
      <c r="D619" s="7">
        <v>6076.2973906000007</v>
      </c>
      <c r="I619" s="10"/>
      <c r="J619" s="10"/>
      <c r="K619" s="10"/>
      <c r="O619" s="40"/>
    </row>
    <row r="620" spans="1:15">
      <c r="A620" s="3">
        <v>1579</v>
      </c>
      <c r="B620" s="7">
        <v>15763.202982999999</v>
      </c>
      <c r="C620" s="7">
        <v>9845.7609732000001</v>
      </c>
      <c r="D620" s="7">
        <v>5917.4420097999991</v>
      </c>
      <c r="I620" s="10"/>
      <c r="J620" s="10"/>
      <c r="K620" s="10"/>
      <c r="O620" s="40"/>
    </row>
    <row r="621" spans="1:15">
      <c r="A621" s="3">
        <v>1580</v>
      </c>
      <c r="B621" s="7">
        <v>13531.4659828</v>
      </c>
      <c r="C621" s="7">
        <v>8349.2546753999995</v>
      </c>
      <c r="D621" s="7">
        <v>5182.2113074000008</v>
      </c>
      <c r="I621" s="10"/>
      <c r="J621" s="10"/>
      <c r="K621" s="10"/>
      <c r="O621" s="40" t="s">
        <v>8</v>
      </c>
    </row>
    <row r="622" spans="1:15">
      <c r="A622" s="3">
        <v>1581</v>
      </c>
      <c r="B622" s="7">
        <v>14686.434817399999</v>
      </c>
      <c r="C622" s="7">
        <v>9075.9579215999984</v>
      </c>
      <c r="D622" s="7">
        <v>5610.4768958000004</v>
      </c>
      <c r="I622" s="10"/>
      <c r="J622" s="10"/>
      <c r="K622" s="10"/>
      <c r="O622" s="40" t="s">
        <v>5</v>
      </c>
    </row>
    <row r="623" spans="1:15">
      <c r="A623" s="3">
        <v>1582</v>
      </c>
      <c r="B623" s="7">
        <v>11658.175990900001</v>
      </c>
      <c r="C623" s="7">
        <v>7135.0653927000003</v>
      </c>
      <c r="D623" s="7">
        <v>4523.1105982000008</v>
      </c>
      <c r="I623" s="10"/>
      <c r="J623" s="10"/>
      <c r="K623" s="10"/>
      <c r="O623" s="40" t="s">
        <v>9</v>
      </c>
    </row>
    <row r="624" spans="1:15">
      <c r="A624" s="3">
        <v>1583</v>
      </c>
      <c r="B624" s="7">
        <v>13541.677074299998</v>
      </c>
      <c r="C624" s="7">
        <v>8452.9442492999988</v>
      </c>
      <c r="D624" s="7">
        <v>5088.732825</v>
      </c>
      <c r="I624" s="10"/>
      <c r="J624" s="10"/>
      <c r="K624" s="10"/>
      <c r="O624" s="40" t="s">
        <v>5</v>
      </c>
    </row>
    <row r="625" spans="1:15">
      <c r="A625" s="3">
        <v>1584</v>
      </c>
      <c r="B625" s="7">
        <v>12734.269800500002</v>
      </c>
      <c r="C625" s="7">
        <v>8025.8633471000012</v>
      </c>
      <c r="D625" s="7">
        <v>4708.4064533999999</v>
      </c>
      <c r="I625" s="10"/>
      <c r="J625" s="10"/>
      <c r="K625" s="10"/>
      <c r="O625" s="40" t="s">
        <v>50</v>
      </c>
    </row>
    <row r="626" spans="1:15">
      <c r="A626" s="3">
        <v>1585</v>
      </c>
      <c r="B626" s="7">
        <v>14630.2060886</v>
      </c>
      <c r="C626" s="7">
        <v>9239.3687816000001</v>
      </c>
      <c r="D626" s="7">
        <v>5390.8373070000007</v>
      </c>
      <c r="I626" s="10"/>
      <c r="J626" s="10"/>
      <c r="K626" s="10"/>
      <c r="O626" s="40" t="s">
        <v>110</v>
      </c>
    </row>
    <row r="627" spans="1:15">
      <c r="A627" s="3">
        <v>1586</v>
      </c>
      <c r="B627" s="7">
        <v>11713.512871499999</v>
      </c>
      <c r="C627" s="7">
        <v>7492.9360862999993</v>
      </c>
      <c r="D627" s="7">
        <v>4220.5767851999999</v>
      </c>
      <c r="I627" s="10"/>
      <c r="J627" s="10"/>
      <c r="K627" s="10"/>
      <c r="O627" s="40"/>
    </row>
    <row r="628" spans="1:15">
      <c r="A628" s="3">
        <v>1587</v>
      </c>
      <c r="B628" s="7">
        <v>12649.099478099997</v>
      </c>
      <c r="C628" s="7">
        <v>8197.3281202999988</v>
      </c>
      <c r="D628" s="7">
        <v>4451.7713577999994</v>
      </c>
      <c r="I628" s="10"/>
      <c r="J628" s="10"/>
      <c r="K628" s="10"/>
      <c r="O628" s="40" t="s">
        <v>125</v>
      </c>
    </row>
    <row r="629" spans="1:15">
      <c r="A629" s="3">
        <v>1588</v>
      </c>
      <c r="B629" s="7">
        <v>11156.561581400001</v>
      </c>
      <c r="C629" s="7">
        <v>7103.7927754000002</v>
      </c>
      <c r="D629" s="7">
        <v>4052.768806</v>
      </c>
      <c r="I629" s="10"/>
      <c r="J629" s="10"/>
      <c r="K629" s="10"/>
      <c r="O629" s="40" t="s">
        <v>128</v>
      </c>
    </row>
    <row r="630" spans="1:15">
      <c r="A630" s="3">
        <v>1589</v>
      </c>
      <c r="B630" s="7">
        <v>8861.2746858999999</v>
      </c>
      <c r="C630" s="7">
        <v>5625.5520024999996</v>
      </c>
      <c r="D630" s="7">
        <v>3235.7226834000003</v>
      </c>
      <c r="I630" s="10"/>
      <c r="J630" s="10"/>
      <c r="K630" s="10"/>
      <c r="O630" s="40" t="s">
        <v>130</v>
      </c>
    </row>
    <row r="631" spans="1:15">
      <c r="A631" s="3">
        <v>1590</v>
      </c>
      <c r="B631" s="7">
        <v>10464.9285953</v>
      </c>
      <c r="C631" s="7">
        <v>6483.3182853000008</v>
      </c>
      <c r="D631" s="7">
        <v>3981.61031</v>
      </c>
      <c r="I631" s="10"/>
      <c r="J631" s="10"/>
      <c r="K631" s="10"/>
      <c r="O631" s="40" t="s">
        <v>10</v>
      </c>
    </row>
    <row r="632" spans="1:15">
      <c r="A632" s="3">
        <v>1591</v>
      </c>
      <c r="B632" s="7">
        <v>12394.060992300001</v>
      </c>
      <c r="C632" s="7">
        <v>7753.2326672999998</v>
      </c>
      <c r="D632" s="7">
        <v>4640.8283250000004</v>
      </c>
      <c r="I632" s="10"/>
      <c r="J632" s="10"/>
      <c r="K632" s="10"/>
      <c r="O632" s="40" t="s">
        <v>11</v>
      </c>
    </row>
    <row r="633" spans="1:15">
      <c r="A633" s="3">
        <v>1592</v>
      </c>
      <c r="B633" s="7">
        <v>11206.419182899999</v>
      </c>
      <c r="C633" s="7">
        <v>7017.1018096999987</v>
      </c>
      <c r="D633" s="7">
        <v>4189.3173732000005</v>
      </c>
      <c r="I633" s="10"/>
      <c r="J633" s="10"/>
      <c r="K633" s="10"/>
      <c r="O633" s="40" t="s">
        <v>12</v>
      </c>
    </row>
    <row r="634" spans="1:15">
      <c r="A634" s="3">
        <v>1593</v>
      </c>
      <c r="B634" s="7">
        <v>11625.2805271</v>
      </c>
      <c r="C634" s="7">
        <v>7242.756499699999</v>
      </c>
      <c r="D634" s="7">
        <v>4382.5240274000007</v>
      </c>
      <c r="I634" s="10"/>
      <c r="J634" s="10"/>
      <c r="K634" s="10"/>
      <c r="O634" s="40" t="s">
        <v>13</v>
      </c>
    </row>
    <row r="635" spans="1:15">
      <c r="A635" s="3">
        <v>1594</v>
      </c>
      <c r="B635" s="7">
        <v>11684.754159599997</v>
      </c>
      <c r="C635" s="7">
        <v>7481.4871202999984</v>
      </c>
      <c r="D635" s="7">
        <v>4203.2670392999999</v>
      </c>
      <c r="I635" s="10"/>
      <c r="J635" s="10"/>
      <c r="K635" s="10"/>
      <c r="O635" s="40" t="s">
        <v>14</v>
      </c>
    </row>
    <row r="636" spans="1:15">
      <c r="A636" s="3">
        <v>1595</v>
      </c>
      <c r="B636" s="7">
        <v>12147.257479599999</v>
      </c>
      <c r="C636" s="7">
        <v>7573.1557684999989</v>
      </c>
      <c r="D636" s="7">
        <v>4574.1017111000001</v>
      </c>
      <c r="I636" s="10"/>
      <c r="J636" s="10"/>
      <c r="K636" s="10"/>
      <c r="O636" s="40" t="s">
        <v>4</v>
      </c>
    </row>
    <row r="637" spans="1:15">
      <c r="A637" s="3">
        <v>1596</v>
      </c>
      <c r="B637" s="7">
        <v>13920.627758799999</v>
      </c>
      <c r="C637" s="7">
        <v>8758.5227610000002</v>
      </c>
      <c r="D637" s="7">
        <v>5162.1049977999992</v>
      </c>
      <c r="I637" s="10"/>
      <c r="J637" s="10"/>
      <c r="K637" s="10"/>
      <c r="O637" s="40" t="s">
        <v>137</v>
      </c>
    </row>
    <row r="638" spans="1:15">
      <c r="A638" s="3">
        <v>1597</v>
      </c>
      <c r="B638" s="7">
        <v>14007.669370100002</v>
      </c>
      <c r="C638" s="7">
        <v>8992.3140711000015</v>
      </c>
      <c r="D638" s="7">
        <v>5015.3552990000007</v>
      </c>
      <c r="I638" s="10"/>
      <c r="J638" s="10"/>
      <c r="K638" s="10"/>
      <c r="O638" s="40" t="s">
        <v>139</v>
      </c>
    </row>
    <row r="639" spans="1:15">
      <c r="A639" s="3">
        <v>1598</v>
      </c>
      <c r="B639" s="7">
        <v>11205.384639099999</v>
      </c>
      <c r="C639" s="7">
        <v>7216.787291399999</v>
      </c>
      <c r="D639" s="7">
        <v>3988.5973477000002</v>
      </c>
      <c r="I639" s="10"/>
      <c r="J639" s="10"/>
      <c r="K639" s="10"/>
      <c r="O639" s="40" t="s">
        <v>15</v>
      </c>
    </row>
    <row r="640" spans="1:15">
      <c r="A640" s="3">
        <v>1599</v>
      </c>
      <c r="B640" s="7">
        <v>12284.015137300001</v>
      </c>
      <c r="C640" s="7">
        <v>7935.0523580000008</v>
      </c>
      <c r="D640" s="7">
        <v>4348.9627793</v>
      </c>
      <c r="I640" s="10"/>
      <c r="J640" s="10"/>
      <c r="K640" s="10"/>
      <c r="O640" s="40" t="s">
        <v>15</v>
      </c>
    </row>
    <row r="641" spans="1:15">
      <c r="A641" s="3">
        <v>1600</v>
      </c>
      <c r="B641" s="7">
        <v>12434.058653300002</v>
      </c>
      <c r="C641" s="7">
        <v>7948.3144607000013</v>
      </c>
      <c r="D641" s="7">
        <v>4485.7441926000001</v>
      </c>
      <c r="I641" s="10"/>
      <c r="J641" s="10"/>
      <c r="K641" s="10"/>
      <c r="O641" s="40" t="s">
        <v>50</v>
      </c>
    </row>
    <row r="642" spans="1:15">
      <c r="A642" s="3">
        <v>1601</v>
      </c>
      <c r="B642" s="7">
        <v>11495.387066199999</v>
      </c>
      <c r="C642" s="7">
        <v>7313.213074799999</v>
      </c>
      <c r="D642" s="7">
        <v>4182.1739914</v>
      </c>
      <c r="I642" s="10"/>
      <c r="J642" s="10"/>
      <c r="K642" s="10"/>
      <c r="O642" s="40" t="s">
        <v>16</v>
      </c>
    </row>
    <row r="643" spans="1:15">
      <c r="A643" s="3">
        <v>1602</v>
      </c>
      <c r="B643" s="7">
        <v>12467.951118599998</v>
      </c>
      <c r="C643" s="7">
        <v>7966.3305909999999</v>
      </c>
      <c r="D643" s="7">
        <v>4501.6205275999991</v>
      </c>
      <c r="I643" s="10"/>
      <c r="J643" s="10"/>
      <c r="K643" s="10"/>
      <c r="O643" s="40" t="s">
        <v>17</v>
      </c>
    </row>
    <row r="644" spans="1:15">
      <c r="A644" s="3">
        <v>1603</v>
      </c>
      <c r="B644" s="7">
        <v>12760.136725200002</v>
      </c>
      <c r="C644" s="7">
        <v>8041.3414662000014</v>
      </c>
      <c r="D644" s="7">
        <v>4718.7952590000004</v>
      </c>
      <c r="I644" s="10"/>
      <c r="J644" s="10"/>
      <c r="K644" s="10"/>
      <c r="O644" s="40" t="s">
        <v>18</v>
      </c>
    </row>
    <row r="645" spans="1:15">
      <c r="A645" s="3">
        <v>1604</v>
      </c>
      <c r="B645" s="7">
        <v>15465.039710299998</v>
      </c>
      <c r="C645" s="7">
        <v>9846.9023919999981</v>
      </c>
      <c r="D645" s="7">
        <v>5618.1373182999996</v>
      </c>
      <c r="I645" s="10"/>
      <c r="J645" s="10"/>
      <c r="K645" s="10"/>
      <c r="O645" s="40" t="s">
        <v>19</v>
      </c>
    </row>
    <row r="646" spans="1:15">
      <c r="A646" s="3">
        <v>1605</v>
      </c>
      <c r="B646" s="7">
        <v>14435.545710099999</v>
      </c>
      <c r="C646" s="7">
        <v>9223.0178154000005</v>
      </c>
      <c r="D646" s="7">
        <v>5212.5278946999997</v>
      </c>
      <c r="I646" s="10"/>
      <c r="J646" s="10"/>
      <c r="K646" s="10"/>
      <c r="O646" s="40" t="s">
        <v>110</v>
      </c>
    </row>
    <row r="647" spans="1:15">
      <c r="A647" s="3">
        <v>1606</v>
      </c>
      <c r="B647" s="7">
        <v>15359.984758299999</v>
      </c>
      <c r="C647" s="7">
        <v>9736.8772857999993</v>
      </c>
      <c r="D647" s="7">
        <v>5623.1074724999999</v>
      </c>
      <c r="I647" s="10"/>
      <c r="J647" s="10"/>
      <c r="K647" s="10"/>
      <c r="O647" s="40"/>
    </row>
    <row r="648" spans="1:15">
      <c r="A648" s="3">
        <v>1607</v>
      </c>
      <c r="B648" s="7">
        <v>12748.087065399999</v>
      </c>
      <c r="C648" s="7">
        <v>8035.6025471000003</v>
      </c>
      <c r="D648" s="7">
        <v>4712.4845182999998</v>
      </c>
      <c r="I648" s="10"/>
      <c r="J648" s="10"/>
      <c r="K648" s="10"/>
      <c r="O648" s="40" t="s">
        <v>17</v>
      </c>
    </row>
    <row r="649" spans="1:15">
      <c r="A649" s="3">
        <v>1608</v>
      </c>
      <c r="B649" s="7">
        <v>14036.465198500002</v>
      </c>
      <c r="C649" s="7">
        <v>8895.1821512000024</v>
      </c>
      <c r="D649" s="7">
        <v>5141.2830473000004</v>
      </c>
      <c r="I649" s="10"/>
      <c r="J649" s="10"/>
      <c r="K649" s="10"/>
      <c r="O649" s="40"/>
    </row>
    <row r="650" spans="1:15">
      <c r="A650" s="3">
        <v>1609</v>
      </c>
      <c r="B650" s="7">
        <v>14616.664946499999</v>
      </c>
      <c r="C650" s="7">
        <v>9188.1015146999998</v>
      </c>
      <c r="D650" s="7">
        <v>5428.5634317999993</v>
      </c>
      <c r="I650" s="10"/>
      <c r="J650" s="10"/>
      <c r="K650" s="10"/>
      <c r="O650" s="40" t="s">
        <v>56</v>
      </c>
    </row>
    <row r="651" spans="1:15">
      <c r="A651" s="3">
        <v>1610</v>
      </c>
      <c r="B651" s="7">
        <v>12410.929771399999</v>
      </c>
      <c r="C651" s="7">
        <v>7768.3662174000001</v>
      </c>
      <c r="D651" s="7">
        <v>4642.5635539999994</v>
      </c>
      <c r="I651" s="10"/>
      <c r="J651" s="10"/>
      <c r="K651" s="10"/>
      <c r="O651" s="40" t="s">
        <v>4</v>
      </c>
    </row>
    <row r="652" spans="1:15">
      <c r="A652" s="3">
        <v>1611</v>
      </c>
      <c r="B652" s="7">
        <v>12707.144846699999</v>
      </c>
      <c r="C652" s="7">
        <v>8033.8981452999988</v>
      </c>
      <c r="D652" s="7">
        <v>4673.2467014000003</v>
      </c>
      <c r="I652" s="10"/>
      <c r="J652" s="10"/>
      <c r="K652" s="10"/>
      <c r="O652" s="40" t="s">
        <v>5</v>
      </c>
    </row>
    <row r="653" spans="1:15">
      <c r="A653" s="3">
        <v>1612</v>
      </c>
      <c r="B653" s="7">
        <v>7566.8944335999995</v>
      </c>
      <c r="C653" s="7">
        <v>4908.6099811999993</v>
      </c>
      <c r="D653" s="7">
        <v>2658.2844524000002</v>
      </c>
      <c r="I653" s="10"/>
      <c r="J653" s="10"/>
      <c r="K653" s="10"/>
      <c r="O653" s="40" t="s">
        <v>20</v>
      </c>
    </row>
    <row r="654" spans="1:15">
      <c r="A654" s="3">
        <v>1613</v>
      </c>
      <c r="B654" s="7">
        <v>11451.338010299998</v>
      </c>
      <c r="C654" s="7">
        <v>7182.8478685</v>
      </c>
      <c r="D654" s="7">
        <v>4268.490141799999</v>
      </c>
      <c r="I654" s="10"/>
      <c r="J654" s="10"/>
      <c r="K654" s="10"/>
      <c r="O654" s="40" t="s">
        <v>21</v>
      </c>
    </row>
    <row r="655" spans="1:15">
      <c r="A655" s="3">
        <v>1614</v>
      </c>
      <c r="B655" s="7">
        <v>10107.8922279</v>
      </c>
      <c r="C655" s="7">
        <v>6174.775462399999</v>
      </c>
      <c r="D655" s="7">
        <v>3933.1167654999999</v>
      </c>
      <c r="I655" s="10"/>
      <c r="J655" s="10"/>
      <c r="K655" s="10"/>
      <c r="O655" s="40" t="s">
        <v>21</v>
      </c>
    </row>
    <row r="656" spans="1:15">
      <c r="A656" s="3">
        <v>1615</v>
      </c>
      <c r="B656" s="7">
        <v>12354.301164</v>
      </c>
      <c r="C656" s="7">
        <v>7395.3760998000007</v>
      </c>
      <c r="D656" s="7">
        <v>4958.9250641999997</v>
      </c>
      <c r="I656" s="10"/>
      <c r="J656" s="10"/>
      <c r="K656" s="10"/>
      <c r="O656" s="40" t="s">
        <v>63</v>
      </c>
    </row>
    <row r="657" spans="1:15">
      <c r="A657" s="3">
        <v>1616</v>
      </c>
      <c r="B657" s="7">
        <v>12578.570387099999</v>
      </c>
      <c r="C657" s="7">
        <v>7610.0847498999983</v>
      </c>
      <c r="D657" s="7">
        <v>4968.4856372000004</v>
      </c>
      <c r="I657" s="10"/>
      <c r="J657" s="10"/>
      <c r="K657" s="10"/>
      <c r="O657" s="40" t="s">
        <v>63</v>
      </c>
    </row>
    <row r="658" spans="1:15">
      <c r="A658" s="3">
        <v>1617</v>
      </c>
      <c r="B658" s="7">
        <v>11983.075942399999</v>
      </c>
      <c r="C658" s="7">
        <v>7136.5507575999991</v>
      </c>
      <c r="D658" s="7">
        <v>4846.5251848000007</v>
      </c>
      <c r="I658" s="10"/>
      <c r="J658" s="10"/>
      <c r="K658" s="10"/>
      <c r="O658" s="40" t="s">
        <v>63</v>
      </c>
    </row>
    <row r="659" spans="1:15">
      <c r="A659" s="3">
        <v>1618</v>
      </c>
      <c r="B659" s="7">
        <v>15431.461376699997</v>
      </c>
      <c r="C659" s="7">
        <v>9667.9643758999973</v>
      </c>
      <c r="D659" s="7">
        <v>5763.4970008</v>
      </c>
      <c r="I659" s="10"/>
      <c r="J659" s="10"/>
      <c r="K659" s="10"/>
      <c r="O659" s="40" t="s">
        <v>63</v>
      </c>
    </row>
    <row r="660" spans="1:15">
      <c r="A660" s="3">
        <v>1619</v>
      </c>
      <c r="B660" s="7">
        <v>13361.5886297</v>
      </c>
      <c r="C660" s="7">
        <v>8414.1916945000012</v>
      </c>
      <c r="D660" s="7">
        <v>4947.3969351999995</v>
      </c>
      <c r="I660" s="10"/>
      <c r="J660" s="10"/>
      <c r="K660" s="10"/>
      <c r="O660" s="40" t="s">
        <v>22</v>
      </c>
    </row>
    <row r="661" spans="1:15">
      <c r="A661" s="3">
        <v>1620</v>
      </c>
      <c r="B661" s="7">
        <v>13139.182604900001</v>
      </c>
      <c r="C661" s="7">
        <v>8292.5260875000022</v>
      </c>
      <c r="D661" s="7">
        <v>4846.6565173999998</v>
      </c>
      <c r="I661" s="10"/>
      <c r="J661" s="10"/>
      <c r="K661" s="10"/>
      <c r="O661" s="40" t="s">
        <v>23</v>
      </c>
    </row>
    <row r="662" spans="1:15">
      <c r="A662" s="3">
        <v>1621</v>
      </c>
      <c r="B662" s="7">
        <v>13507.781275900001</v>
      </c>
      <c r="C662" s="7">
        <v>8331.2490307000007</v>
      </c>
      <c r="D662" s="7">
        <v>5176.5322452000009</v>
      </c>
      <c r="I662" s="10"/>
      <c r="J662" s="10"/>
      <c r="K662" s="10"/>
      <c r="O662" s="40" t="s">
        <v>24</v>
      </c>
    </row>
    <row r="663" spans="1:15">
      <c r="A663" s="3">
        <v>1622</v>
      </c>
      <c r="B663" s="7">
        <v>13701.083094899999</v>
      </c>
      <c r="C663" s="7">
        <v>8529.9265890999995</v>
      </c>
      <c r="D663" s="7">
        <v>5171.1565057999996</v>
      </c>
      <c r="I663" s="10"/>
      <c r="J663" s="10"/>
      <c r="K663" s="10"/>
      <c r="O663" s="40" t="s">
        <v>25</v>
      </c>
    </row>
    <row r="664" spans="1:15">
      <c r="A664" s="3">
        <v>1623</v>
      </c>
      <c r="B664" s="7">
        <v>14229.990342499999</v>
      </c>
      <c r="C664" s="7">
        <v>8783.5033677999982</v>
      </c>
      <c r="D664" s="7">
        <v>5446.4869747000012</v>
      </c>
      <c r="I664" s="10"/>
      <c r="J664" s="10"/>
      <c r="K664" s="10"/>
      <c r="O664" s="40" t="s">
        <v>26</v>
      </c>
    </row>
    <row r="665" spans="1:15">
      <c r="A665" s="3">
        <v>1624</v>
      </c>
      <c r="B665" s="7">
        <v>10695.530824499998</v>
      </c>
      <c r="C665" s="7">
        <v>6676.1193313999993</v>
      </c>
      <c r="D665" s="7">
        <v>4019.4114930999995</v>
      </c>
      <c r="I665" s="10"/>
      <c r="J665" s="10"/>
      <c r="K665" s="10"/>
      <c r="O665" s="40" t="s">
        <v>27</v>
      </c>
    </row>
    <row r="666" spans="1:15">
      <c r="A666" s="3">
        <v>1625</v>
      </c>
      <c r="B666" s="7">
        <v>12644.531716400001</v>
      </c>
      <c r="C666" s="7">
        <v>7852.4935671000003</v>
      </c>
      <c r="D666" s="7">
        <v>4792.0381492999995</v>
      </c>
      <c r="I666" s="10"/>
      <c r="J666" s="10"/>
      <c r="K666" s="10"/>
      <c r="O666" s="40" t="s">
        <v>70</v>
      </c>
    </row>
    <row r="667" spans="1:15">
      <c r="A667" s="3">
        <v>1626</v>
      </c>
      <c r="B667" s="7">
        <v>14966.5445552</v>
      </c>
      <c r="C667" s="7">
        <v>9569.2254455000002</v>
      </c>
      <c r="D667" s="7">
        <v>5397.3191096999999</v>
      </c>
      <c r="I667" s="10"/>
      <c r="J667" s="10"/>
      <c r="K667" s="10"/>
      <c r="O667" s="40" t="s">
        <v>72</v>
      </c>
    </row>
    <row r="668" spans="1:15">
      <c r="A668" s="3">
        <v>1627</v>
      </c>
      <c r="B668" s="7">
        <v>13453.147740299999</v>
      </c>
      <c r="C668" s="7">
        <v>8360.5349495999999</v>
      </c>
      <c r="D668" s="7">
        <v>5092.6127907</v>
      </c>
      <c r="I668" s="10"/>
      <c r="J668" s="10"/>
      <c r="K668" s="10"/>
      <c r="O668" s="40" t="s">
        <v>74</v>
      </c>
    </row>
    <row r="669" spans="1:15">
      <c r="A669" s="3">
        <v>1628</v>
      </c>
      <c r="B669" s="7">
        <v>11141.867021100001</v>
      </c>
      <c r="C669" s="7">
        <v>6872.5545397000005</v>
      </c>
      <c r="D669" s="7">
        <v>4269.3124814000003</v>
      </c>
      <c r="I669" s="10"/>
      <c r="J669" s="10"/>
      <c r="K669" s="10"/>
      <c r="O669" s="40" t="s">
        <v>76</v>
      </c>
    </row>
    <row r="670" spans="1:15">
      <c r="A670" s="3">
        <v>1629</v>
      </c>
      <c r="B670" s="7">
        <v>14519.122267399998</v>
      </c>
      <c r="C670" s="7">
        <v>9032.4537299999993</v>
      </c>
      <c r="D670" s="7">
        <v>5486.6685373999999</v>
      </c>
      <c r="I670" s="10"/>
      <c r="J670" s="10"/>
      <c r="K670" s="10"/>
      <c r="O670" s="40" t="s">
        <v>77</v>
      </c>
    </row>
    <row r="671" spans="1:15">
      <c r="A671" s="3">
        <v>1630</v>
      </c>
      <c r="B671" s="7">
        <v>11187.5230988</v>
      </c>
      <c r="C671" s="7">
        <v>7156.861535</v>
      </c>
      <c r="D671" s="7">
        <v>4030.6615637999994</v>
      </c>
      <c r="I671" s="10"/>
      <c r="J671" s="10"/>
      <c r="K671" s="10"/>
      <c r="O671" s="40" t="s">
        <v>78</v>
      </c>
    </row>
    <row r="672" spans="1:15">
      <c r="A672" s="3">
        <v>1631</v>
      </c>
      <c r="B672" s="7">
        <v>13644.877481</v>
      </c>
      <c r="C672" s="7">
        <v>8456.6784828</v>
      </c>
      <c r="D672" s="7">
        <v>5188.1989982000005</v>
      </c>
      <c r="I672" s="10"/>
      <c r="J672" s="10"/>
      <c r="K672" s="10"/>
      <c r="O672" s="40" t="s">
        <v>28</v>
      </c>
    </row>
    <row r="673" spans="1:15">
      <c r="A673" s="3">
        <v>1632</v>
      </c>
      <c r="B673" s="7">
        <v>9992.754544200001</v>
      </c>
      <c r="C673" s="7">
        <v>6240.6025984000007</v>
      </c>
      <c r="D673" s="7">
        <v>3752.1519458000007</v>
      </c>
      <c r="I673" s="10"/>
      <c r="J673" s="10"/>
      <c r="K673" s="10"/>
      <c r="O673" s="40" t="s">
        <v>29</v>
      </c>
    </row>
    <row r="674" spans="1:15">
      <c r="A674" s="3">
        <v>1633</v>
      </c>
      <c r="B674" s="7">
        <v>12966.996528199998</v>
      </c>
      <c r="C674" s="7">
        <v>8222.0456144</v>
      </c>
      <c r="D674" s="7">
        <v>4744.9509137999985</v>
      </c>
      <c r="I674" s="10"/>
      <c r="J674" s="10"/>
      <c r="K674" s="10"/>
      <c r="O674" s="40" t="s">
        <v>81</v>
      </c>
    </row>
    <row r="675" spans="1:15">
      <c r="A675" s="3">
        <v>1634</v>
      </c>
      <c r="B675" s="7">
        <v>13305.785150399999</v>
      </c>
      <c r="C675" s="7">
        <v>8411.7672330000005</v>
      </c>
      <c r="D675" s="7">
        <v>4894.0179173999995</v>
      </c>
      <c r="I675" s="10"/>
      <c r="J675" s="10"/>
      <c r="K675" s="10"/>
      <c r="O675" s="40" t="s">
        <v>83</v>
      </c>
    </row>
    <row r="676" spans="1:15">
      <c r="A676" s="3">
        <v>1635</v>
      </c>
      <c r="B676" s="7">
        <v>13072.688851299999</v>
      </c>
      <c r="C676" s="7">
        <v>8036.9638662999996</v>
      </c>
      <c r="D676" s="7">
        <v>5035.7249849999998</v>
      </c>
      <c r="I676" s="10"/>
      <c r="J676" s="10"/>
      <c r="K676" s="10"/>
      <c r="O676" s="40" t="s">
        <v>74</v>
      </c>
    </row>
    <row r="677" spans="1:15">
      <c r="A677" s="3">
        <v>1636</v>
      </c>
      <c r="B677" s="7">
        <v>14203.966575099999</v>
      </c>
      <c r="C677" s="7">
        <v>8710.785545499999</v>
      </c>
      <c r="D677" s="7">
        <v>5493.1810295999994</v>
      </c>
      <c r="I677" s="10"/>
      <c r="J677" s="10"/>
      <c r="K677" s="10"/>
      <c r="O677" s="40" t="s">
        <v>86</v>
      </c>
    </row>
    <row r="678" spans="1:15">
      <c r="A678" s="3">
        <v>1637</v>
      </c>
      <c r="B678" s="7">
        <v>12175.680980699999</v>
      </c>
      <c r="C678" s="7">
        <v>7410.2604674999993</v>
      </c>
      <c r="D678" s="7">
        <v>4765.4205131999997</v>
      </c>
      <c r="I678" s="10"/>
      <c r="J678" s="10"/>
      <c r="K678" s="10"/>
      <c r="O678" s="40" t="s">
        <v>88</v>
      </c>
    </row>
    <row r="679" spans="1:15">
      <c r="A679" s="3">
        <v>1638</v>
      </c>
      <c r="B679" s="7">
        <v>11881.129692099999</v>
      </c>
      <c r="C679" s="7">
        <v>7204.2181109000003</v>
      </c>
      <c r="D679" s="7">
        <v>4676.9115812</v>
      </c>
      <c r="I679" s="10"/>
      <c r="J679" s="10"/>
      <c r="K679" s="10"/>
      <c r="O679" s="40" t="s">
        <v>30</v>
      </c>
    </row>
    <row r="680" spans="1:15">
      <c r="A680" s="3">
        <v>1639</v>
      </c>
      <c r="B680" s="7">
        <v>16940.711975400001</v>
      </c>
      <c r="C680" s="7">
        <v>10381.581586999999</v>
      </c>
      <c r="D680" s="7">
        <v>6559.1303884000008</v>
      </c>
      <c r="I680" s="10"/>
      <c r="J680" s="10"/>
      <c r="K680" s="10"/>
      <c r="O680" s="40" t="s">
        <v>72</v>
      </c>
    </row>
    <row r="681" spans="1:15">
      <c r="A681" s="3">
        <v>1640</v>
      </c>
      <c r="B681" s="7">
        <v>12921.284737899998</v>
      </c>
      <c r="C681" s="7">
        <v>7926.2255974999989</v>
      </c>
      <c r="D681" s="7">
        <v>4995.0591403999997</v>
      </c>
      <c r="I681" s="10"/>
      <c r="J681" s="10"/>
      <c r="K681" s="10"/>
      <c r="O681" s="40" t="s">
        <v>31</v>
      </c>
    </row>
    <row r="682" spans="1:15">
      <c r="A682" s="3">
        <v>1641</v>
      </c>
      <c r="B682" s="7">
        <v>12807.8264167</v>
      </c>
      <c r="C682" s="7">
        <v>7826.3435631000002</v>
      </c>
      <c r="D682" s="7">
        <v>4981.4828535999995</v>
      </c>
      <c r="I682" s="10"/>
      <c r="J682" s="10"/>
      <c r="K682" s="10"/>
      <c r="O682" s="40" t="s">
        <v>5</v>
      </c>
    </row>
    <row r="683" spans="1:15">
      <c r="A683" s="3">
        <v>1642</v>
      </c>
      <c r="B683" s="7">
        <v>15418.934253599999</v>
      </c>
      <c r="C683" s="7">
        <v>9515.1264371999987</v>
      </c>
      <c r="D683" s="7">
        <v>5903.8078163999999</v>
      </c>
      <c r="I683" s="10"/>
      <c r="J683" s="10"/>
      <c r="K683" s="10"/>
      <c r="O683" s="40" t="s">
        <v>5</v>
      </c>
    </row>
    <row r="684" spans="1:15">
      <c r="A684" s="3">
        <v>1643</v>
      </c>
      <c r="B684" s="7">
        <v>13080.062232999999</v>
      </c>
      <c r="C684" s="7">
        <v>8331.8596064999983</v>
      </c>
      <c r="D684" s="7">
        <v>4748.2026265000004</v>
      </c>
      <c r="I684" s="10"/>
      <c r="J684" s="10"/>
      <c r="K684" s="10"/>
      <c r="O684" s="40" t="s">
        <v>81</v>
      </c>
    </row>
    <row r="685" spans="1:15">
      <c r="A685" s="3">
        <v>1644</v>
      </c>
      <c r="B685" s="7">
        <v>12147.8133605</v>
      </c>
      <c r="C685" s="7">
        <v>7810.4050955999983</v>
      </c>
      <c r="D685" s="7">
        <v>4337.4082649000011</v>
      </c>
      <c r="I685" s="10"/>
      <c r="J685" s="10"/>
      <c r="K685" s="10"/>
      <c r="O685" s="40" t="s">
        <v>125</v>
      </c>
    </row>
    <row r="686" spans="1:15">
      <c r="A686" s="3">
        <v>1645</v>
      </c>
      <c r="B686" s="7">
        <v>13864.256594099999</v>
      </c>
      <c r="C686" s="7">
        <v>8686.5462515999989</v>
      </c>
      <c r="D686" s="7">
        <v>5177.7103424999996</v>
      </c>
      <c r="I686" s="10"/>
      <c r="J686" s="10"/>
      <c r="K686" s="10"/>
      <c r="O686" s="40" t="s">
        <v>28</v>
      </c>
    </row>
    <row r="687" spans="1:15">
      <c r="A687" s="3">
        <v>1646</v>
      </c>
      <c r="B687" s="7">
        <v>15067.775903199998</v>
      </c>
      <c r="C687" s="7">
        <v>9485.2536855999988</v>
      </c>
      <c r="D687" s="7">
        <v>5582.5222175999988</v>
      </c>
      <c r="I687" s="10"/>
      <c r="J687" s="10"/>
      <c r="K687" s="10"/>
      <c r="O687" s="40" t="s">
        <v>72</v>
      </c>
    </row>
    <row r="688" spans="1:15">
      <c r="A688" s="3">
        <v>1647</v>
      </c>
      <c r="B688" s="7">
        <v>11509.1025262</v>
      </c>
      <c r="C688" s="7">
        <v>7122.6517261999998</v>
      </c>
      <c r="D688" s="7">
        <v>4386.4508000000005</v>
      </c>
      <c r="I688" s="10"/>
      <c r="J688" s="10"/>
      <c r="K688" s="10"/>
      <c r="O688" s="40" t="s">
        <v>94</v>
      </c>
    </row>
    <row r="689" spans="1:15">
      <c r="A689" s="3">
        <v>1648</v>
      </c>
      <c r="B689" s="7">
        <v>14253.966314699999</v>
      </c>
      <c r="C689" s="7">
        <v>9091.3741257000001</v>
      </c>
      <c r="D689" s="7">
        <v>5162.592189</v>
      </c>
      <c r="I689" s="10"/>
      <c r="J689" s="10"/>
      <c r="K689" s="10"/>
      <c r="O689" s="40" t="s">
        <v>72</v>
      </c>
    </row>
    <row r="690" spans="1:15">
      <c r="A690" s="3">
        <v>1649</v>
      </c>
      <c r="B690" s="7">
        <v>13257.354527500003</v>
      </c>
      <c r="C690" s="7">
        <v>8408.2861775000019</v>
      </c>
      <c r="D690" s="7">
        <v>4849.0683500000005</v>
      </c>
      <c r="I690" s="10"/>
      <c r="J690" s="10"/>
      <c r="K690" s="10"/>
      <c r="O690" s="40" t="s">
        <v>72</v>
      </c>
    </row>
    <row r="691" spans="1:15">
      <c r="A691" s="3">
        <v>1650</v>
      </c>
      <c r="B691" s="7">
        <v>12573.197013999999</v>
      </c>
      <c r="C691" s="7">
        <v>7972.9770505999986</v>
      </c>
      <c r="D691" s="7">
        <v>4600.2199634000008</v>
      </c>
      <c r="I691" s="10"/>
      <c r="J691" s="10"/>
      <c r="K691" s="10"/>
      <c r="O691" s="40" t="s">
        <v>134</v>
      </c>
    </row>
    <row r="692" spans="1:15">
      <c r="A692" s="3">
        <v>1651</v>
      </c>
      <c r="B692" s="7">
        <v>13235.154292700001</v>
      </c>
      <c r="C692" s="7">
        <v>8440.1321542000005</v>
      </c>
      <c r="D692" s="7">
        <v>4795.0221384999995</v>
      </c>
      <c r="I692" s="10"/>
      <c r="J692" s="10"/>
      <c r="K692" s="10"/>
      <c r="O692" s="40"/>
    </row>
    <row r="693" spans="1:15">
      <c r="A693" s="3">
        <v>1652</v>
      </c>
      <c r="B693" s="7">
        <v>12396.4926763</v>
      </c>
      <c r="C693" s="7">
        <v>7845.9194759000011</v>
      </c>
      <c r="D693" s="7">
        <v>4550.5732004000001</v>
      </c>
      <c r="I693" s="10"/>
      <c r="J693" s="10"/>
      <c r="K693" s="10"/>
      <c r="O693" s="40" t="s">
        <v>134</v>
      </c>
    </row>
    <row r="694" spans="1:15">
      <c r="A694" s="3">
        <v>1653</v>
      </c>
      <c r="B694" s="7">
        <v>11805.890829199998</v>
      </c>
      <c r="C694" s="7">
        <v>7486.7881241999994</v>
      </c>
      <c r="D694" s="7">
        <v>4319.1027049999993</v>
      </c>
      <c r="I694" s="10"/>
      <c r="J694" s="10"/>
      <c r="K694" s="10"/>
      <c r="O694" s="40" t="s">
        <v>134</v>
      </c>
    </row>
    <row r="695" spans="1:15">
      <c r="A695" s="3">
        <v>1654</v>
      </c>
      <c r="B695" s="7">
        <v>13654.912608900002</v>
      </c>
      <c r="C695" s="7">
        <v>8503.8536744000012</v>
      </c>
      <c r="D695" s="7">
        <v>5151.0589344999999</v>
      </c>
      <c r="I695" s="10"/>
      <c r="J695" s="10"/>
      <c r="K695" s="10"/>
      <c r="O695" s="40" t="s">
        <v>134</v>
      </c>
    </row>
    <row r="696" spans="1:15">
      <c r="A696" s="3">
        <v>1655</v>
      </c>
      <c r="B696" s="7">
        <v>10761.674835899999</v>
      </c>
      <c r="C696" s="7">
        <v>6663.1907062</v>
      </c>
      <c r="D696" s="7">
        <v>4098.4841296999994</v>
      </c>
      <c r="I696" s="10"/>
      <c r="J696" s="10"/>
      <c r="K696" s="10"/>
      <c r="O696" s="40" t="s">
        <v>70</v>
      </c>
    </row>
    <row r="697" spans="1:15">
      <c r="A697" s="3">
        <v>1656</v>
      </c>
      <c r="B697" s="7">
        <v>14820.056855300001</v>
      </c>
      <c r="C697" s="7">
        <v>9347.1619461000009</v>
      </c>
      <c r="D697" s="7">
        <v>5472.8949091999993</v>
      </c>
      <c r="I697" s="10"/>
      <c r="J697" s="10"/>
      <c r="K697" s="10"/>
      <c r="O697" s="40" t="s">
        <v>72</v>
      </c>
    </row>
    <row r="698" spans="1:15">
      <c r="A698" s="3">
        <v>1657</v>
      </c>
      <c r="B698" s="7">
        <v>14289.2369194</v>
      </c>
      <c r="C698" s="7">
        <v>9082.5301209999998</v>
      </c>
      <c r="D698" s="7">
        <v>5206.7067984000005</v>
      </c>
      <c r="I698" s="10"/>
      <c r="J698" s="10"/>
      <c r="K698" s="10"/>
      <c r="O698" s="40" t="s">
        <v>32</v>
      </c>
    </row>
    <row r="699" spans="1:15">
      <c r="A699" s="3">
        <v>1658</v>
      </c>
      <c r="B699" s="7">
        <v>13209.220062799999</v>
      </c>
      <c r="C699" s="7">
        <v>8313.3037323999997</v>
      </c>
      <c r="D699" s="7">
        <v>4895.9163304000003</v>
      </c>
      <c r="I699" s="10"/>
      <c r="J699" s="10"/>
      <c r="K699" s="10"/>
      <c r="O699" s="40" t="s">
        <v>77</v>
      </c>
    </row>
    <row r="700" spans="1:15">
      <c r="A700" s="3">
        <v>1659</v>
      </c>
      <c r="B700" s="7">
        <v>13334.207667100003</v>
      </c>
      <c r="C700" s="7">
        <v>8218.0385363000023</v>
      </c>
      <c r="D700" s="7">
        <v>5116.1691307999999</v>
      </c>
      <c r="I700" s="10"/>
      <c r="J700" s="10"/>
      <c r="K700" s="10"/>
      <c r="O700" s="40" t="s">
        <v>94</v>
      </c>
    </row>
    <row r="701" spans="1:15">
      <c r="A701" s="3">
        <v>1660</v>
      </c>
      <c r="B701" s="7">
        <v>13738.033064599997</v>
      </c>
      <c r="C701" s="7">
        <v>8699.4080551999978</v>
      </c>
      <c r="D701" s="7">
        <v>5038.6250093999988</v>
      </c>
      <c r="I701" s="10"/>
      <c r="J701" s="10"/>
      <c r="K701" s="10"/>
      <c r="O701" s="40"/>
    </row>
    <row r="702" spans="1:15">
      <c r="A702" s="3">
        <v>1661</v>
      </c>
      <c r="B702" s="7">
        <v>14409.950041499997</v>
      </c>
      <c r="C702" s="7">
        <v>9061.9207132999982</v>
      </c>
      <c r="D702" s="7">
        <v>5348.0293281999993</v>
      </c>
      <c r="I702" s="10"/>
      <c r="J702" s="10"/>
      <c r="K702" s="10"/>
      <c r="O702" s="40"/>
    </row>
    <row r="703" spans="1:15">
      <c r="A703" s="3">
        <v>1662</v>
      </c>
      <c r="B703" s="7">
        <v>14899.546039299999</v>
      </c>
      <c r="C703" s="7">
        <v>9313.2922123000008</v>
      </c>
      <c r="D703" s="7">
        <v>5586.2538269999995</v>
      </c>
      <c r="I703" s="10"/>
      <c r="J703" s="10"/>
      <c r="K703" s="10"/>
      <c r="O703" s="40"/>
    </row>
    <row r="704" spans="1:15">
      <c r="A704" s="3">
        <v>1663</v>
      </c>
      <c r="B704" s="7">
        <v>14477.3400583</v>
      </c>
      <c r="C704" s="7">
        <v>9147.4138406999991</v>
      </c>
      <c r="D704" s="7">
        <v>5329.9262176000002</v>
      </c>
      <c r="I704" s="10"/>
      <c r="J704" s="10"/>
      <c r="K704" s="10"/>
      <c r="O704" s="40"/>
    </row>
    <row r="705" spans="1:15">
      <c r="A705" s="3">
        <v>1664</v>
      </c>
      <c r="B705" s="7">
        <v>13534.045886099999</v>
      </c>
      <c r="C705" s="7">
        <v>8462.5540431999998</v>
      </c>
      <c r="D705" s="7">
        <v>5071.491842899999</v>
      </c>
      <c r="I705" s="10"/>
      <c r="J705" s="10"/>
      <c r="K705" s="10"/>
      <c r="O705" s="40"/>
    </row>
    <row r="706" spans="1:15">
      <c r="A706" s="3">
        <v>1665</v>
      </c>
      <c r="B706" s="7">
        <v>11182.081938999998</v>
      </c>
      <c r="C706" s="7">
        <v>7183.2785699999986</v>
      </c>
      <c r="D706" s="7">
        <v>3998.8033689999993</v>
      </c>
      <c r="I706" s="10"/>
      <c r="J706" s="10"/>
      <c r="K706" s="10"/>
      <c r="O706" s="40" t="s">
        <v>0</v>
      </c>
    </row>
    <row r="707" spans="1:15">
      <c r="A707" s="3">
        <v>1666</v>
      </c>
      <c r="B707" s="7">
        <v>14262.802277199999</v>
      </c>
      <c r="C707" s="7">
        <v>8947.2519533999985</v>
      </c>
      <c r="D707" s="7">
        <v>5315.5503238000001</v>
      </c>
      <c r="I707" s="10"/>
      <c r="J707" s="10"/>
      <c r="K707" s="10"/>
      <c r="O707" s="40"/>
    </row>
    <row r="708" spans="1:15">
      <c r="A708" s="3">
        <v>1667</v>
      </c>
      <c r="B708" s="7">
        <v>13745.536074900003</v>
      </c>
      <c r="C708" s="7">
        <v>8763.7116461000023</v>
      </c>
      <c r="D708" s="7">
        <v>4981.8244288000005</v>
      </c>
      <c r="I708" s="10"/>
      <c r="J708" s="10"/>
      <c r="K708" s="10"/>
      <c r="O708" s="40" t="s">
        <v>115</v>
      </c>
    </row>
    <row r="709" spans="1:15">
      <c r="A709" s="3">
        <v>1668</v>
      </c>
      <c r="B709" s="7">
        <v>12936.4204426</v>
      </c>
      <c r="C709" s="7">
        <v>8208.8695767999998</v>
      </c>
      <c r="D709" s="7">
        <v>4727.5508658000008</v>
      </c>
      <c r="I709" s="10"/>
      <c r="J709" s="10"/>
      <c r="K709" s="10"/>
      <c r="O709" s="40" t="s">
        <v>115</v>
      </c>
    </row>
    <row r="710" spans="1:15">
      <c r="A710" s="3">
        <v>1669</v>
      </c>
      <c r="B710" s="7">
        <v>13772.679408999998</v>
      </c>
      <c r="C710" s="7">
        <v>8689.3828272999981</v>
      </c>
      <c r="D710" s="7">
        <v>5083.2965817000004</v>
      </c>
      <c r="I710" s="10"/>
      <c r="J710" s="10"/>
      <c r="K710" s="10"/>
      <c r="O710" s="40"/>
    </row>
    <row r="711" spans="1:15">
      <c r="A711" s="3">
        <v>1670</v>
      </c>
      <c r="B711" s="7">
        <v>13641.231117200001</v>
      </c>
      <c r="C711" s="7">
        <v>8597.5278784000002</v>
      </c>
      <c r="D711" s="7">
        <v>5043.7032387999998</v>
      </c>
      <c r="I711" s="10"/>
      <c r="J711" s="10"/>
      <c r="K711" s="10"/>
      <c r="O711" s="40"/>
    </row>
    <row r="712" spans="1:15">
      <c r="A712" s="3">
        <v>1671</v>
      </c>
      <c r="B712" s="7">
        <v>13532.156901</v>
      </c>
      <c r="C712" s="7">
        <v>8489.0716140000004</v>
      </c>
      <c r="D712" s="7">
        <v>5043.0852869999999</v>
      </c>
      <c r="I712" s="10"/>
      <c r="J712" s="10"/>
      <c r="K712" s="10"/>
      <c r="O712" s="40" t="s">
        <v>37</v>
      </c>
    </row>
    <row r="713" spans="1:15">
      <c r="A713" s="3">
        <v>1672</v>
      </c>
      <c r="B713" s="7">
        <v>13498.663224399999</v>
      </c>
      <c r="C713" s="7">
        <v>8475.0796166</v>
      </c>
      <c r="D713" s="7">
        <v>5023.5836078000002</v>
      </c>
      <c r="I713" s="10"/>
      <c r="J713" s="10"/>
      <c r="K713" s="10"/>
      <c r="O713" s="40" t="s">
        <v>37</v>
      </c>
    </row>
    <row r="714" spans="1:15">
      <c r="A714" s="3">
        <v>1673</v>
      </c>
      <c r="B714" s="7">
        <v>13138.795692799999</v>
      </c>
      <c r="C714" s="7">
        <v>8231.8423261999978</v>
      </c>
      <c r="D714" s="7">
        <v>4906.9533666000007</v>
      </c>
      <c r="I714" s="10"/>
      <c r="J714" s="10"/>
      <c r="K714" s="10"/>
      <c r="O714" s="40" t="s">
        <v>37</v>
      </c>
    </row>
    <row r="715" spans="1:15">
      <c r="A715" s="3">
        <v>1674</v>
      </c>
      <c r="B715" s="7">
        <v>12553.814901099999</v>
      </c>
      <c r="C715" s="7">
        <v>7870.7515716999978</v>
      </c>
      <c r="D715" s="7">
        <v>4683.0633293999999</v>
      </c>
      <c r="I715" s="10"/>
      <c r="J715" s="10"/>
      <c r="K715" s="10"/>
      <c r="O715" s="40" t="s">
        <v>37</v>
      </c>
    </row>
    <row r="716" spans="1:15">
      <c r="A716" s="3">
        <v>1675</v>
      </c>
      <c r="B716" s="7">
        <v>13943.629833700003</v>
      </c>
      <c r="C716" s="7">
        <v>8751.4387185000014</v>
      </c>
      <c r="D716" s="7">
        <v>5192.1911152000011</v>
      </c>
      <c r="I716" s="10"/>
      <c r="J716" s="10"/>
      <c r="K716" s="10"/>
      <c r="O716" s="40"/>
    </row>
    <row r="717" spans="1:15">
      <c r="A717" s="3">
        <v>1676</v>
      </c>
      <c r="B717" s="7">
        <v>13713.040512100002</v>
      </c>
      <c r="C717" s="7">
        <v>8623.6440415000015</v>
      </c>
      <c r="D717" s="7">
        <v>5089.3964706000006</v>
      </c>
      <c r="I717" s="10"/>
      <c r="J717" s="10"/>
      <c r="K717" s="10"/>
      <c r="O717" s="40"/>
    </row>
    <row r="718" spans="1:15">
      <c r="A718" s="3">
        <v>1677</v>
      </c>
      <c r="B718" s="7">
        <v>13631.0360129</v>
      </c>
      <c r="C718" s="7">
        <v>8585.2654702999989</v>
      </c>
      <c r="D718" s="7">
        <v>5045.7705426000002</v>
      </c>
      <c r="I718" s="10"/>
      <c r="J718" s="10"/>
      <c r="K718" s="10"/>
      <c r="O718" s="40"/>
    </row>
    <row r="719" spans="1:15">
      <c r="A719" s="3">
        <v>1678</v>
      </c>
      <c r="B719" s="7">
        <v>13488.697159599997</v>
      </c>
      <c r="C719" s="7">
        <v>8518.0114621999965</v>
      </c>
      <c r="D719" s="7">
        <v>4970.6856973999993</v>
      </c>
      <c r="I719" s="10"/>
      <c r="J719" s="10"/>
      <c r="K719" s="10"/>
      <c r="O719" s="40"/>
    </row>
    <row r="720" spans="1:15">
      <c r="A720" s="3">
        <v>1679</v>
      </c>
      <c r="B720" s="7">
        <v>13287.239522300002</v>
      </c>
      <c r="C720" s="7">
        <v>8347.3896421000009</v>
      </c>
      <c r="D720" s="7">
        <v>4939.8498802000004</v>
      </c>
      <c r="I720" s="10"/>
      <c r="J720" s="10"/>
      <c r="K720" s="10"/>
      <c r="O720" s="40"/>
    </row>
    <row r="721" spans="1:15">
      <c r="A721" s="3">
        <v>1680</v>
      </c>
      <c r="B721" s="7">
        <v>12990.526093999999</v>
      </c>
      <c r="C721" s="7">
        <v>8138.5521891999988</v>
      </c>
      <c r="D721" s="7">
        <v>4851.9739048000001</v>
      </c>
      <c r="I721" s="10"/>
      <c r="J721" s="10"/>
      <c r="K721" s="10"/>
      <c r="O721" s="40"/>
    </row>
    <row r="722" spans="1:15">
      <c r="A722" s="3">
        <v>1681</v>
      </c>
      <c r="B722" s="7">
        <v>13227.774414999998</v>
      </c>
      <c r="C722" s="7">
        <v>8347.9562295999986</v>
      </c>
      <c r="D722" s="7">
        <v>4879.8181853999995</v>
      </c>
      <c r="I722" s="10"/>
      <c r="J722" s="10"/>
      <c r="K722" s="10"/>
      <c r="O722" s="40"/>
    </row>
    <row r="723" spans="1:15">
      <c r="A723" s="3">
        <v>1682</v>
      </c>
      <c r="B723" s="7">
        <v>13828.076353299999</v>
      </c>
      <c r="C723" s="7">
        <v>8691.9950994999981</v>
      </c>
      <c r="D723" s="7">
        <v>5136.0812538</v>
      </c>
      <c r="I723" s="10"/>
      <c r="J723" s="10"/>
      <c r="K723" s="10"/>
      <c r="O723" s="40"/>
    </row>
    <row r="724" spans="1:15">
      <c r="A724" s="3">
        <v>1683</v>
      </c>
      <c r="B724" s="7">
        <v>13508.050147099999</v>
      </c>
      <c r="C724" s="7">
        <v>8572.1578761000001</v>
      </c>
      <c r="D724" s="7">
        <v>4935.8922709999997</v>
      </c>
      <c r="I724" s="10"/>
      <c r="J724" s="10"/>
      <c r="K724" s="10"/>
      <c r="O724" s="40"/>
    </row>
    <row r="725" spans="1:15">
      <c r="A725" s="3">
        <v>1684</v>
      </c>
      <c r="B725" s="7">
        <v>13306.351099799998</v>
      </c>
      <c r="C725" s="7">
        <v>8460.2525049999986</v>
      </c>
      <c r="D725" s="7">
        <v>4846.0985947999998</v>
      </c>
      <c r="I725" s="10"/>
      <c r="J725" s="10"/>
      <c r="K725" s="10"/>
      <c r="O725" s="40"/>
    </row>
    <row r="726" spans="1:15">
      <c r="A726" s="3">
        <v>1685</v>
      </c>
      <c r="B726" s="7">
        <v>13575.800725699999</v>
      </c>
      <c r="C726" s="7">
        <v>8650.2913296999996</v>
      </c>
      <c r="D726" s="7">
        <v>4925.5093959999995</v>
      </c>
      <c r="I726" s="10"/>
      <c r="J726" s="10"/>
      <c r="K726" s="10"/>
      <c r="O726" s="40"/>
    </row>
    <row r="727" spans="1:15">
      <c r="A727" s="3">
        <v>1686</v>
      </c>
      <c r="B727" s="7">
        <v>14308.191648799999</v>
      </c>
      <c r="C727" s="7">
        <v>9058.1290895999991</v>
      </c>
      <c r="D727" s="7">
        <v>5250.0625592000006</v>
      </c>
      <c r="I727" s="10"/>
      <c r="J727" s="10"/>
      <c r="K727" s="10"/>
      <c r="O727" s="40"/>
    </row>
    <row r="728" spans="1:15">
      <c r="A728" s="3">
        <v>1687</v>
      </c>
      <c r="B728" s="7">
        <v>14926.5668472</v>
      </c>
      <c r="C728" s="7">
        <v>9416.6673410000003</v>
      </c>
      <c r="D728" s="7">
        <v>5509.8995061999995</v>
      </c>
      <c r="I728" s="10"/>
      <c r="J728" s="10"/>
      <c r="K728" s="10"/>
      <c r="O728" s="40"/>
    </row>
    <row r="729" spans="1:15">
      <c r="A729" s="3">
        <v>1688</v>
      </c>
      <c r="B729" s="7">
        <v>14432.168227900002</v>
      </c>
      <c r="C729" s="7">
        <v>9020.7006967000016</v>
      </c>
      <c r="D729" s="7">
        <v>5411.4675312000008</v>
      </c>
      <c r="I729" s="10"/>
      <c r="J729" s="10"/>
      <c r="K729" s="10"/>
      <c r="O729" s="40"/>
    </row>
    <row r="730" spans="1:15">
      <c r="A730" s="3">
        <v>1689</v>
      </c>
      <c r="B730" s="7">
        <v>14669.841840399999</v>
      </c>
      <c r="C730" s="7">
        <v>9166.4090581999972</v>
      </c>
      <c r="D730" s="7">
        <v>5503.4327822000014</v>
      </c>
      <c r="I730" s="10"/>
      <c r="J730" s="10"/>
      <c r="K730" s="10"/>
      <c r="O730" s="40"/>
    </row>
    <row r="731" spans="1:15">
      <c r="A731" s="3">
        <v>1690</v>
      </c>
      <c r="B731" s="7">
        <v>16181.644056499998</v>
      </c>
      <c r="C731" s="7">
        <v>10133.555131299996</v>
      </c>
      <c r="D731" s="7">
        <v>6048.0889252000006</v>
      </c>
      <c r="I731" s="10"/>
      <c r="J731" s="10"/>
      <c r="K731" s="10"/>
      <c r="O731" s="40"/>
    </row>
    <row r="732" spans="1:15">
      <c r="A732" s="3">
        <v>1691</v>
      </c>
      <c r="B732" s="7">
        <v>15031.332871699999</v>
      </c>
      <c r="C732" s="7">
        <v>9347.1318390999986</v>
      </c>
      <c r="D732" s="7">
        <v>5684.2010326</v>
      </c>
      <c r="I732" s="10"/>
      <c r="J732" s="10"/>
      <c r="K732" s="10"/>
      <c r="O732" s="40"/>
    </row>
    <row r="733" spans="1:15">
      <c r="A733" s="3">
        <v>1692</v>
      </c>
      <c r="B733" s="7">
        <v>16262.019302700002</v>
      </c>
      <c r="C733" s="7">
        <v>10046.030121700001</v>
      </c>
      <c r="D733" s="7">
        <v>6215.9891809999999</v>
      </c>
      <c r="I733" s="10"/>
      <c r="J733" s="10"/>
      <c r="K733" s="10"/>
      <c r="O733" s="40"/>
    </row>
    <row r="734" spans="1:15">
      <c r="A734" s="3">
        <v>1693</v>
      </c>
      <c r="B734" s="7">
        <v>14733.848679200002</v>
      </c>
      <c r="C734" s="7">
        <v>9172.9451130000016</v>
      </c>
      <c r="D734" s="7">
        <v>5560.9035662000006</v>
      </c>
      <c r="I734" s="10"/>
      <c r="J734" s="10"/>
      <c r="K734" s="10"/>
      <c r="O734" s="40"/>
    </row>
    <row r="735" spans="1:15">
      <c r="A735" s="3">
        <v>1694</v>
      </c>
      <c r="B735" s="7">
        <v>15155.0836724</v>
      </c>
      <c r="C735" s="7">
        <v>9547.7705952000015</v>
      </c>
      <c r="D735" s="7">
        <v>5607.3130771999995</v>
      </c>
      <c r="I735" s="10"/>
      <c r="J735" s="10"/>
      <c r="K735" s="10"/>
      <c r="O735" s="40"/>
    </row>
    <row r="736" spans="1:15">
      <c r="A736" s="3">
        <v>1695</v>
      </c>
      <c r="B736" s="7">
        <v>15669.010169099998</v>
      </c>
      <c r="C736" s="7">
        <v>9897.4628739</v>
      </c>
      <c r="D736" s="7">
        <v>5771.5472951999991</v>
      </c>
      <c r="I736" s="10"/>
      <c r="J736" s="10"/>
      <c r="K736" s="10"/>
      <c r="O736" s="40"/>
    </row>
    <row r="737" spans="1:15">
      <c r="A737" s="3">
        <v>1696</v>
      </c>
      <c r="B737" s="7">
        <v>16260.944616799999</v>
      </c>
      <c r="C737" s="7">
        <v>10090.0723406</v>
      </c>
      <c r="D737" s="7">
        <v>6170.8722761999989</v>
      </c>
      <c r="I737" s="10"/>
      <c r="J737" s="10"/>
      <c r="K737" s="10"/>
      <c r="O737" s="40"/>
    </row>
    <row r="738" spans="1:15">
      <c r="A738" s="3">
        <v>1697</v>
      </c>
      <c r="B738" s="7">
        <v>15573.653093299999</v>
      </c>
      <c r="C738" s="7">
        <v>9705.7186078999985</v>
      </c>
      <c r="D738" s="7">
        <v>5867.934485400001</v>
      </c>
      <c r="I738" s="10"/>
      <c r="J738" s="10"/>
      <c r="K738" s="10"/>
      <c r="O738" s="40"/>
    </row>
    <row r="739" spans="1:15">
      <c r="A739" s="3">
        <v>1698</v>
      </c>
      <c r="B739" s="7">
        <v>16400.019586400002</v>
      </c>
      <c r="C739" s="7">
        <v>10418.766275000002</v>
      </c>
      <c r="D739" s="7">
        <v>5981.2533114000007</v>
      </c>
      <c r="I739" s="10"/>
      <c r="J739" s="10"/>
      <c r="K739" s="10"/>
      <c r="O739" s="40"/>
    </row>
    <row r="740" spans="1:15">
      <c r="A740" s="3">
        <v>1699</v>
      </c>
      <c r="B740" s="7">
        <v>15975.190347999995</v>
      </c>
      <c r="C740" s="7">
        <v>9989.9395873999965</v>
      </c>
      <c r="D740" s="7">
        <v>5985.2507605999981</v>
      </c>
      <c r="I740" s="10"/>
      <c r="J740" s="10"/>
      <c r="K740" s="10"/>
      <c r="O740" s="40"/>
    </row>
    <row r="741" spans="1:15">
      <c r="A741" s="3">
        <v>1700</v>
      </c>
      <c r="B741" s="7">
        <v>16923.053369500001</v>
      </c>
      <c r="C741" s="7">
        <v>10623.0342253</v>
      </c>
      <c r="D741" s="7">
        <v>6300.0191442000014</v>
      </c>
      <c r="I741" s="10"/>
      <c r="J741" s="10"/>
      <c r="K741" s="10"/>
      <c r="O741" s="40"/>
    </row>
    <row r="742" spans="1:15">
      <c r="A742" s="3">
        <v>1701</v>
      </c>
      <c r="B742" s="7">
        <v>15356.4663449</v>
      </c>
      <c r="C742" s="7">
        <v>9731.6261983000004</v>
      </c>
      <c r="D742" s="7">
        <v>5624.8401466000005</v>
      </c>
      <c r="I742" s="10"/>
      <c r="J742" s="10"/>
      <c r="K742" s="10"/>
      <c r="O742" s="40"/>
    </row>
    <row r="743" spans="1:15">
      <c r="A743" s="3">
        <v>1702</v>
      </c>
      <c r="B743" s="7">
        <v>17641.649232800002</v>
      </c>
      <c r="C743" s="7">
        <v>11117.479270000002</v>
      </c>
      <c r="D743" s="7">
        <v>6524.1699627999988</v>
      </c>
      <c r="I743" s="10"/>
      <c r="J743" s="10"/>
      <c r="K743" s="10"/>
      <c r="O743" s="40"/>
    </row>
    <row r="744" spans="1:15">
      <c r="A744" s="3">
        <v>1703</v>
      </c>
      <c r="B744" s="7">
        <v>15308.524695299999</v>
      </c>
      <c r="C744" s="7">
        <v>9702.7976586999994</v>
      </c>
      <c r="D744" s="7">
        <v>5605.7270365999984</v>
      </c>
      <c r="I744" s="10"/>
      <c r="J744" s="10"/>
      <c r="K744" s="10"/>
      <c r="O744" s="40"/>
    </row>
    <row r="745" spans="1:15">
      <c r="A745" s="3">
        <v>1704</v>
      </c>
      <c r="B745" s="7">
        <v>16322.668617699997</v>
      </c>
      <c r="C745" s="7">
        <v>10295.129535099997</v>
      </c>
      <c r="D745" s="7">
        <v>6027.5390825999993</v>
      </c>
      <c r="I745" s="10"/>
      <c r="J745" s="10"/>
      <c r="K745" s="10"/>
      <c r="O745" s="40"/>
    </row>
    <row r="746" spans="1:15">
      <c r="A746" s="3">
        <v>1705</v>
      </c>
      <c r="B746" s="7">
        <v>16775.451987799999</v>
      </c>
      <c r="C746" s="7">
        <v>10577.266764600001</v>
      </c>
      <c r="D746" s="7">
        <v>6198.1852232000001</v>
      </c>
      <c r="I746" s="10"/>
      <c r="J746" s="10"/>
      <c r="K746" s="10"/>
      <c r="O746" s="40"/>
    </row>
    <row r="747" spans="1:15">
      <c r="A747" s="3">
        <v>1706</v>
      </c>
      <c r="B747" s="7">
        <v>16450.723604399998</v>
      </c>
      <c r="C747" s="7">
        <v>10402.661341199999</v>
      </c>
      <c r="D747" s="7">
        <v>6048.0622632000004</v>
      </c>
      <c r="I747" s="10"/>
      <c r="J747" s="10"/>
      <c r="K747" s="10"/>
      <c r="O747" s="40"/>
    </row>
    <row r="748" spans="1:15">
      <c r="A748" s="3">
        <v>1707</v>
      </c>
      <c r="B748" s="7">
        <v>16223.225091399998</v>
      </c>
      <c r="C748" s="7">
        <v>10238.502507200001</v>
      </c>
      <c r="D748" s="7">
        <v>5984.7225841999971</v>
      </c>
      <c r="I748" s="10"/>
      <c r="J748" s="10"/>
      <c r="K748" s="10"/>
      <c r="O748" s="40"/>
    </row>
    <row r="749" spans="1:15">
      <c r="A749" s="3">
        <v>1708</v>
      </c>
      <c r="B749" s="7">
        <v>14659.0500087</v>
      </c>
      <c r="C749" s="7">
        <v>9278.3886783000016</v>
      </c>
      <c r="D749" s="7">
        <v>5380.6613303999993</v>
      </c>
      <c r="I749" s="10"/>
      <c r="J749" s="10"/>
      <c r="K749" s="10"/>
      <c r="O749" s="40"/>
    </row>
    <row r="750" spans="1:15">
      <c r="A750" s="3">
        <v>1709</v>
      </c>
      <c r="B750" s="7">
        <v>15953.246016699999</v>
      </c>
      <c r="C750" s="7">
        <v>9863.3712711000007</v>
      </c>
      <c r="D750" s="7">
        <v>6089.8747455999983</v>
      </c>
      <c r="I750" s="10"/>
      <c r="J750" s="10"/>
      <c r="K750" s="10"/>
      <c r="O750" s="40"/>
    </row>
    <row r="751" spans="1:15">
      <c r="A751" s="3">
        <v>1710</v>
      </c>
      <c r="B751" s="7">
        <v>18494.896760199998</v>
      </c>
      <c r="C751" s="7">
        <v>11659.433271599999</v>
      </c>
      <c r="D751" s="7">
        <v>6835.4634886000003</v>
      </c>
      <c r="I751" s="10"/>
      <c r="J751" s="10"/>
      <c r="K751" s="10"/>
      <c r="O751" s="40"/>
    </row>
    <row r="752" spans="1:15">
      <c r="A752" s="3">
        <v>1711</v>
      </c>
      <c r="B752" s="7">
        <v>15867.972026299998</v>
      </c>
      <c r="C752" s="7">
        <v>9876.2125454999987</v>
      </c>
      <c r="D752" s="7">
        <v>5991.7594808000003</v>
      </c>
      <c r="I752" s="10"/>
      <c r="J752" s="10"/>
      <c r="K752" s="10"/>
      <c r="O752" s="40" t="s">
        <v>5</v>
      </c>
    </row>
    <row r="753" spans="1:15">
      <c r="A753" s="3">
        <v>1712</v>
      </c>
      <c r="B753" s="7">
        <v>16101.788067700001</v>
      </c>
      <c r="C753" s="7">
        <v>10104.8438513</v>
      </c>
      <c r="D753" s="7">
        <v>5996.9442164000011</v>
      </c>
      <c r="I753" s="10"/>
      <c r="J753" s="10"/>
      <c r="K753" s="10"/>
      <c r="O753" s="40" t="s">
        <v>5</v>
      </c>
    </row>
    <row r="754" spans="1:15">
      <c r="A754" s="3">
        <v>1713</v>
      </c>
      <c r="B754" s="7">
        <v>16656.4084435</v>
      </c>
      <c r="C754" s="7">
        <v>10489.6938737</v>
      </c>
      <c r="D754" s="7">
        <v>6166.7145697999995</v>
      </c>
      <c r="I754" s="10"/>
      <c r="J754" s="10"/>
      <c r="K754" s="10"/>
      <c r="O754" s="40"/>
    </row>
    <row r="755" spans="1:15">
      <c r="A755" s="3">
        <v>1714</v>
      </c>
      <c r="B755" s="7">
        <v>18691.232311299995</v>
      </c>
      <c r="C755" s="7">
        <v>11706.903222899999</v>
      </c>
      <c r="D755" s="7">
        <v>6984.329088399998</v>
      </c>
      <c r="I755" s="10"/>
      <c r="J755" s="10"/>
      <c r="K755" s="10"/>
      <c r="O755" s="40"/>
    </row>
    <row r="756" spans="1:15">
      <c r="A756" s="3">
        <v>1715</v>
      </c>
      <c r="B756" s="7">
        <v>17608.871907200002</v>
      </c>
      <c r="C756" s="7">
        <v>11040.327535200002</v>
      </c>
      <c r="D756" s="7">
        <v>6568.5443720000003</v>
      </c>
      <c r="I756" s="10"/>
      <c r="J756" s="10"/>
      <c r="K756" s="10"/>
      <c r="O756" s="40"/>
    </row>
    <row r="757" spans="1:15">
      <c r="A757" s="3">
        <v>1716</v>
      </c>
      <c r="B757" s="7">
        <v>15383.2778831</v>
      </c>
      <c r="C757" s="7">
        <v>9654.7419057000006</v>
      </c>
      <c r="D757" s="7">
        <v>5728.535977399998</v>
      </c>
      <c r="I757" s="10"/>
      <c r="J757" s="10"/>
      <c r="K757" s="10"/>
      <c r="O757" s="40"/>
    </row>
    <row r="758" spans="1:15">
      <c r="A758" s="3">
        <v>1717</v>
      </c>
      <c r="B758" s="7">
        <v>18925.4987831</v>
      </c>
      <c r="C758" s="7">
        <v>11852.907081299998</v>
      </c>
      <c r="D758" s="7">
        <v>7072.5917018000009</v>
      </c>
      <c r="I758" s="10"/>
      <c r="J758" s="10"/>
      <c r="K758" s="10"/>
      <c r="O758" s="40"/>
    </row>
    <row r="759" spans="1:15">
      <c r="A759" s="3">
        <v>1718</v>
      </c>
      <c r="B759" s="7">
        <v>17531.059745699997</v>
      </c>
      <c r="C759" s="7">
        <v>11064.305191499998</v>
      </c>
      <c r="D759" s="7">
        <v>6466.7545542000007</v>
      </c>
      <c r="I759" s="10"/>
      <c r="J759" s="10"/>
      <c r="K759" s="10"/>
      <c r="O759" s="40"/>
    </row>
    <row r="760" spans="1:15">
      <c r="A760" s="3">
        <v>1719</v>
      </c>
      <c r="B760" s="7">
        <v>16923.214124899998</v>
      </c>
      <c r="C760" s="7">
        <v>10670.6609073</v>
      </c>
      <c r="D760" s="7">
        <v>6252.5532175999988</v>
      </c>
      <c r="I760" s="10"/>
      <c r="J760" s="10"/>
      <c r="K760" s="10"/>
      <c r="O760" s="40"/>
    </row>
    <row r="761" spans="1:15">
      <c r="A761" s="3">
        <v>1720</v>
      </c>
      <c r="B761" s="7">
        <v>17993.2984693</v>
      </c>
      <c r="C761" s="7">
        <v>11356.4676143</v>
      </c>
      <c r="D761" s="7">
        <v>6636.8308549999992</v>
      </c>
      <c r="I761" s="10"/>
      <c r="J761" s="10"/>
      <c r="K761" s="10"/>
      <c r="O761" s="40"/>
    </row>
    <row r="762" spans="1:15">
      <c r="A762" s="3">
        <v>1721</v>
      </c>
      <c r="B762" s="7">
        <v>17812.911007599996</v>
      </c>
      <c r="C762" s="7">
        <v>11268.632625199998</v>
      </c>
      <c r="D762" s="7">
        <v>6544.2783823999971</v>
      </c>
      <c r="I762" s="10"/>
      <c r="J762" s="10"/>
      <c r="K762" s="10"/>
      <c r="O762" s="40"/>
    </row>
    <row r="763" spans="1:15">
      <c r="A763" s="3">
        <v>1722</v>
      </c>
      <c r="B763" s="7">
        <v>17212.226868200003</v>
      </c>
      <c r="C763" s="7">
        <v>11033.436401800001</v>
      </c>
      <c r="D763" s="7">
        <v>6178.7904664000007</v>
      </c>
      <c r="I763" s="10"/>
      <c r="J763" s="10"/>
      <c r="K763" s="10"/>
      <c r="O763" s="40"/>
    </row>
    <row r="764" spans="1:15">
      <c r="A764" s="3">
        <v>1723</v>
      </c>
      <c r="B764" s="7">
        <v>17315.8275841</v>
      </c>
      <c r="C764" s="7">
        <v>11019.940831699998</v>
      </c>
      <c r="D764" s="7">
        <v>6295.8867524000016</v>
      </c>
      <c r="I764" s="10"/>
      <c r="J764" s="10"/>
      <c r="K764" s="10"/>
      <c r="O764" s="40"/>
    </row>
    <row r="765" spans="1:15">
      <c r="A765" s="3">
        <v>1724</v>
      </c>
      <c r="B765" s="7">
        <v>18215.446448900002</v>
      </c>
      <c r="C765" s="7">
        <v>11587.794379500001</v>
      </c>
      <c r="D765" s="7">
        <v>6627.6520694000001</v>
      </c>
      <c r="I765" s="10"/>
      <c r="J765" s="10"/>
      <c r="K765" s="10"/>
      <c r="O765" s="40"/>
    </row>
    <row r="766" spans="1:15">
      <c r="A766" s="3">
        <v>1725</v>
      </c>
      <c r="B766" s="7">
        <v>19258.130405899996</v>
      </c>
      <c r="C766" s="7">
        <v>12225.532657699996</v>
      </c>
      <c r="D766" s="7">
        <v>7032.5977482000008</v>
      </c>
      <c r="I766" s="10"/>
      <c r="J766" s="10"/>
      <c r="K766" s="10"/>
      <c r="O766" s="40"/>
    </row>
    <row r="767" spans="1:15">
      <c r="A767" s="3">
        <v>1726</v>
      </c>
      <c r="B767" s="7">
        <v>16921.117951599997</v>
      </c>
      <c r="C767" s="7">
        <v>10782.5512516</v>
      </c>
      <c r="D767" s="7">
        <v>6138.5666999999994</v>
      </c>
      <c r="I767" s="10"/>
      <c r="J767" s="10"/>
      <c r="K767" s="10"/>
      <c r="O767" s="40"/>
    </row>
    <row r="768" spans="1:15">
      <c r="A768" s="3">
        <v>1727</v>
      </c>
      <c r="B768" s="7">
        <v>18328.2042186</v>
      </c>
      <c r="C768" s="7">
        <v>11597.662102200002</v>
      </c>
      <c r="D768" s="7">
        <v>6730.542116399999</v>
      </c>
      <c r="I768" s="10"/>
      <c r="J768" s="10"/>
      <c r="K768" s="10"/>
      <c r="O768" s="40"/>
    </row>
    <row r="769" spans="1:15">
      <c r="A769" s="3">
        <v>1728</v>
      </c>
      <c r="B769" s="7">
        <v>18753.947758199996</v>
      </c>
      <c r="C769" s="7">
        <v>11887.130147799999</v>
      </c>
      <c r="D769" s="7">
        <v>6866.8176103999995</v>
      </c>
      <c r="I769" s="10"/>
      <c r="J769" s="10"/>
      <c r="K769" s="10"/>
      <c r="O769" s="40"/>
    </row>
    <row r="770" spans="1:15">
      <c r="A770" s="3">
        <v>1729</v>
      </c>
      <c r="B770" s="7">
        <v>17373.3273113</v>
      </c>
      <c r="C770" s="7">
        <v>11161.838749100001</v>
      </c>
      <c r="D770" s="7">
        <v>6211.4885621999993</v>
      </c>
      <c r="I770" s="10"/>
      <c r="J770" s="10"/>
      <c r="K770" s="10"/>
      <c r="O770" s="40"/>
    </row>
    <row r="771" spans="1:15">
      <c r="A771" s="3">
        <v>1730</v>
      </c>
      <c r="B771" s="7">
        <v>18637.296808199997</v>
      </c>
      <c r="C771" s="7">
        <v>11808.282589199998</v>
      </c>
      <c r="D771" s="7">
        <v>6829.0142189999988</v>
      </c>
      <c r="I771" s="10"/>
      <c r="J771" s="10"/>
      <c r="K771" s="10"/>
      <c r="O771" s="40"/>
    </row>
    <row r="772" spans="1:15">
      <c r="A772" s="3">
        <v>1731</v>
      </c>
      <c r="B772" s="7">
        <v>16344.006561400001</v>
      </c>
      <c r="C772" s="7">
        <v>10435.588955200001</v>
      </c>
      <c r="D772" s="7">
        <v>5908.4176061999997</v>
      </c>
      <c r="I772" s="10"/>
      <c r="J772" s="10"/>
      <c r="K772" s="10"/>
      <c r="O772" s="40"/>
    </row>
    <row r="773" spans="1:15">
      <c r="A773" s="3">
        <v>1732</v>
      </c>
      <c r="B773" s="7">
        <v>19458.593261799997</v>
      </c>
      <c r="C773" s="7">
        <v>12373.223345599998</v>
      </c>
      <c r="D773" s="7">
        <v>7085.3699161999984</v>
      </c>
      <c r="I773" s="10"/>
      <c r="J773" s="10"/>
      <c r="K773" s="10"/>
      <c r="O773" s="40"/>
    </row>
    <row r="774" spans="1:15">
      <c r="A774" s="3">
        <v>1733</v>
      </c>
      <c r="B774" s="7">
        <v>18386.712499199999</v>
      </c>
      <c r="C774" s="7">
        <v>11672.668654999999</v>
      </c>
      <c r="D774" s="7">
        <v>6714.0438442000004</v>
      </c>
      <c r="I774" s="10"/>
      <c r="J774" s="10"/>
      <c r="K774" s="10"/>
      <c r="O774" s="40"/>
    </row>
    <row r="775" spans="1:15">
      <c r="A775" s="3">
        <v>1734</v>
      </c>
      <c r="B775" s="7">
        <v>18252.689170900001</v>
      </c>
      <c r="C775" s="7">
        <v>11651.529637900001</v>
      </c>
      <c r="D775" s="7">
        <v>6601.1595329999991</v>
      </c>
      <c r="I775" s="10"/>
      <c r="J775" s="10"/>
      <c r="K775" s="10"/>
      <c r="O775" s="40"/>
    </row>
    <row r="776" spans="1:15">
      <c r="A776" s="3">
        <v>1735</v>
      </c>
      <c r="B776" s="7">
        <v>16838.138968699997</v>
      </c>
      <c r="C776" s="7">
        <v>10746.261839300001</v>
      </c>
      <c r="D776" s="7">
        <v>6091.877129399998</v>
      </c>
      <c r="I776" s="10"/>
      <c r="J776" s="10"/>
      <c r="K776" s="10"/>
      <c r="O776" s="40"/>
    </row>
    <row r="777" spans="1:15">
      <c r="A777" s="3">
        <v>1736</v>
      </c>
      <c r="B777" s="7">
        <v>19938.0704773</v>
      </c>
      <c r="C777" s="7">
        <v>12600.107420099999</v>
      </c>
      <c r="D777" s="7">
        <v>7337.9630572000005</v>
      </c>
      <c r="I777" s="10"/>
      <c r="J777" s="10"/>
      <c r="K777" s="10"/>
      <c r="O777" s="40"/>
    </row>
    <row r="778" spans="1:15">
      <c r="A778" s="3">
        <v>1737</v>
      </c>
      <c r="B778" s="7">
        <v>19308.227389600004</v>
      </c>
      <c r="C778" s="7">
        <v>12329.315523600002</v>
      </c>
      <c r="D778" s="7">
        <v>6978.9118660000004</v>
      </c>
      <c r="I778" s="10"/>
      <c r="J778" s="10"/>
      <c r="K778" s="10"/>
      <c r="O778" s="40"/>
    </row>
    <row r="779" spans="1:15">
      <c r="A779" s="3">
        <v>1738</v>
      </c>
      <c r="B779" s="7">
        <v>19145.522266100001</v>
      </c>
      <c r="C779" s="7">
        <v>12146.4812083</v>
      </c>
      <c r="D779" s="7">
        <v>6999.0410578000001</v>
      </c>
      <c r="I779" s="10"/>
      <c r="J779" s="10"/>
      <c r="K779" s="10"/>
      <c r="O779" s="40"/>
    </row>
    <row r="780" spans="1:15">
      <c r="A780" s="3">
        <v>1739</v>
      </c>
      <c r="B780" s="7">
        <v>18952.241756899999</v>
      </c>
      <c r="C780" s="7">
        <v>12007.306502099998</v>
      </c>
      <c r="D780" s="7">
        <v>6944.9352547999997</v>
      </c>
      <c r="I780" s="10"/>
      <c r="J780" s="10"/>
      <c r="K780" s="10"/>
      <c r="O780" s="40"/>
    </row>
    <row r="781" spans="1:15">
      <c r="A781" s="3">
        <v>1740</v>
      </c>
      <c r="B781" s="7">
        <v>19935.9608204</v>
      </c>
      <c r="C781" s="7">
        <v>12694.523797999998</v>
      </c>
      <c r="D781" s="7">
        <v>7241.4370224000004</v>
      </c>
      <c r="I781" s="10"/>
      <c r="J781" s="10"/>
      <c r="K781" s="10"/>
      <c r="O781" s="40"/>
    </row>
    <row r="782" spans="1:15">
      <c r="A782" s="3">
        <v>1741</v>
      </c>
      <c r="B782" s="7">
        <v>19924.722001599999</v>
      </c>
      <c r="C782" s="7">
        <v>12645.732357600002</v>
      </c>
      <c r="D782" s="7">
        <v>7278.9896439999993</v>
      </c>
      <c r="I782" s="10"/>
      <c r="J782" s="10"/>
      <c r="K782" s="10"/>
      <c r="O782" s="40"/>
    </row>
    <row r="783" spans="1:15">
      <c r="A783" s="3">
        <v>1742</v>
      </c>
      <c r="B783" s="7">
        <v>22072.4472049</v>
      </c>
      <c r="C783" s="7">
        <v>14011.107959899999</v>
      </c>
      <c r="D783" s="7">
        <v>8061.339245000001</v>
      </c>
      <c r="I783" s="10"/>
      <c r="J783" s="10"/>
      <c r="K783" s="10"/>
      <c r="O783" s="40"/>
    </row>
    <row r="784" spans="1:15">
      <c r="A784" s="3">
        <v>1743</v>
      </c>
      <c r="B784" s="7">
        <v>18756.060306400002</v>
      </c>
      <c r="C784" s="7">
        <v>11958.027565600001</v>
      </c>
      <c r="D784" s="7">
        <v>6798.0327408000003</v>
      </c>
      <c r="I784" s="10"/>
      <c r="J784" s="10"/>
      <c r="K784" s="10"/>
      <c r="O784" s="40"/>
    </row>
    <row r="785" spans="1:15">
      <c r="A785" s="3">
        <v>1744</v>
      </c>
      <c r="B785" s="7">
        <v>20627.164005900002</v>
      </c>
      <c r="C785" s="7">
        <v>13087.749739100002</v>
      </c>
      <c r="D785" s="7">
        <v>7539.4142667999995</v>
      </c>
      <c r="I785" s="10"/>
      <c r="J785" s="10"/>
      <c r="K785" s="10"/>
      <c r="O785" s="40"/>
    </row>
    <row r="786" spans="1:15">
      <c r="A786" s="3">
        <v>1745</v>
      </c>
      <c r="B786" s="7">
        <v>20633.6529925</v>
      </c>
      <c r="C786" s="7">
        <v>13085.271878100002</v>
      </c>
      <c r="D786" s="7">
        <v>7548.3811143999983</v>
      </c>
      <c r="I786" s="10"/>
      <c r="J786" s="10"/>
      <c r="K786" s="10"/>
      <c r="O786" s="40"/>
    </row>
    <row r="787" spans="1:15">
      <c r="A787" s="3">
        <v>1746</v>
      </c>
      <c r="B787" s="7">
        <v>20466.823574899998</v>
      </c>
      <c r="C787" s="7">
        <v>13030.707823899998</v>
      </c>
      <c r="D787" s="7">
        <v>7436.1157509999994</v>
      </c>
      <c r="I787" s="10"/>
      <c r="J787" s="10"/>
      <c r="K787" s="10"/>
      <c r="O787" s="40"/>
    </row>
    <row r="788" spans="1:15">
      <c r="A788" s="3">
        <v>1747</v>
      </c>
      <c r="B788" s="7">
        <v>20014.5105721</v>
      </c>
      <c r="C788" s="7">
        <v>12728.039567899999</v>
      </c>
      <c r="D788" s="7">
        <v>7286.4710042000006</v>
      </c>
      <c r="I788" s="10"/>
      <c r="J788" s="10"/>
      <c r="K788" s="10"/>
      <c r="O788" s="40"/>
    </row>
    <row r="789" spans="1:15">
      <c r="A789" s="3">
        <v>1748</v>
      </c>
      <c r="B789" s="7">
        <v>17906.311407999998</v>
      </c>
      <c r="C789" s="7">
        <v>11427.678479399998</v>
      </c>
      <c r="D789" s="7">
        <v>6478.6329286</v>
      </c>
      <c r="I789" s="10"/>
      <c r="J789" s="10"/>
      <c r="K789" s="10"/>
      <c r="O789" s="40"/>
    </row>
    <row r="790" spans="1:15">
      <c r="A790" s="3">
        <v>1749</v>
      </c>
      <c r="B790" s="7">
        <v>18938.878159600001</v>
      </c>
      <c r="C790" s="7">
        <v>12071.338758</v>
      </c>
      <c r="D790" s="7">
        <v>6867.5394016</v>
      </c>
      <c r="I790" s="10"/>
      <c r="J790" s="10"/>
      <c r="K790" s="10"/>
      <c r="O790" s="40"/>
    </row>
    <row r="791" spans="1:15">
      <c r="A791" s="3">
        <v>1750</v>
      </c>
      <c r="B791" s="7">
        <v>21160.442413099998</v>
      </c>
      <c r="C791" s="7">
        <v>13430.241700299997</v>
      </c>
      <c r="D791" s="7">
        <v>7730.2007127999996</v>
      </c>
      <c r="I791" s="10"/>
      <c r="J791" s="10"/>
      <c r="K791" s="10"/>
      <c r="O791" s="40"/>
    </row>
    <row r="792" spans="1:15">
      <c r="A792" s="3">
        <v>1751</v>
      </c>
      <c r="B792" s="7">
        <v>16172.927503499999</v>
      </c>
      <c r="C792" s="7">
        <v>10320.356358499999</v>
      </c>
      <c r="D792" s="7">
        <v>5852.5711449999999</v>
      </c>
      <c r="I792" s="10"/>
      <c r="J792" s="10"/>
      <c r="K792" s="10"/>
      <c r="O792" s="40"/>
    </row>
    <row r="793" spans="1:15">
      <c r="A793" s="3">
        <v>1752</v>
      </c>
      <c r="B793" s="7">
        <v>18160.037826400003</v>
      </c>
      <c r="C793" s="7">
        <v>11615.031970200002</v>
      </c>
      <c r="D793" s="7">
        <v>6545.0058562000004</v>
      </c>
      <c r="I793" s="10"/>
      <c r="J793" s="10"/>
      <c r="K793" s="10"/>
      <c r="O793" s="40"/>
    </row>
    <row r="794" spans="1:15">
      <c r="A794" s="3">
        <v>1753</v>
      </c>
      <c r="B794" s="7">
        <v>19392.916811499999</v>
      </c>
      <c r="C794" s="7">
        <v>12345.136499899998</v>
      </c>
      <c r="D794" s="7">
        <v>7047.7803115999995</v>
      </c>
      <c r="I794" s="10"/>
      <c r="J794" s="10"/>
      <c r="K794" s="10"/>
      <c r="O794" s="40"/>
    </row>
    <row r="795" spans="1:15">
      <c r="A795" s="3">
        <v>1754</v>
      </c>
      <c r="B795" s="7">
        <v>19005.454814600002</v>
      </c>
      <c r="C795" s="7">
        <v>12116.38666</v>
      </c>
      <c r="D795" s="7">
        <v>6889.0681545999996</v>
      </c>
      <c r="I795" s="10"/>
      <c r="J795" s="10"/>
      <c r="K795" s="10"/>
      <c r="O795" s="40"/>
    </row>
    <row r="796" spans="1:15">
      <c r="A796" s="3">
        <v>1755</v>
      </c>
      <c r="B796" s="7">
        <v>20925.800620399998</v>
      </c>
      <c r="C796" s="7">
        <v>13341.509128999998</v>
      </c>
      <c r="D796" s="7">
        <v>7584.2914913999994</v>
      </c>
      <c r="I796" s="10"/>
      <c r="J796" s="10"/>
      <c r="K796" s="10"/>
      <c r="O796" s="40"/>
    </row>
    <row r="797" spans="1:15">
      <c r="A797" s="3">
        <v>1756</v>
      </c>
      <c r="B797" s="7">
        <v>19353.646685799995</v>
      </c>
      <c r="C797" s="7">
        <v>12467.303529799996</v>
      </c>
      <c r="D797" s="7">
        <v>6886.3431559999981</v>
      </c>
      <c r="I797" s="10"/>
      <c r="J797" s="10"/>
      <c r="K797" s="10"/>
      <c r="O797" s="40"/>
    </row>
    <row r="798" spans="1:15">
      <c r="A798" s="3">
        <v>1757</v>
      </c>
      <c r="B798" s="7">
        <v>18364.989910699998</v>
      </c>
      <c r="C798" s="7">
        <v>11875.403245899999</v>
      </c>
      <c r="D798" s="7">
        <v>6489.5866647999992</v>
      </c>
      <c r="I798" s="10"/>
      <c r="J798" s="10"/>
      <c r="K798" s="10"/>
      <c r="O798" s="40"/>
    </row>
    <row r="799" spans="1:15">
      <c r="A799" s="3">
        <v>1758</v>
      </c>
      <c r="B799" s="7">
        <v>18302.5093781</v>
      </c>
      <c r="C799" s="7">
        <v>11946.170252100001</v>
      </c>
      <c r="D799" s="7">
        <v>6356.3391259999999</v>
      </c>
      <c r="I799" s="10"/>
      <c r="J799" s="10"/>
      <c r="K799" s="10"/>
      <c r="O799" s="40"/>
    </row>
    <row r="800" spans="1:15">
      <c r="A800" s="3">
        <v>1759</v>
      </c>
      <c r="B800" s="7">
        <v>18124.133517499999</v>
      </c>
      <c r="C800" s="7">
        <v>11791.985768499997</v>
      </c>
      <c r="D800" s="7">
        <v>6332.1477489999997</v>
      </c>
      <c r="I800" s="10"/>
      <c r="J800" s="10"/>
      <c r="K800" s="10"/>
      <c r="O800" s="40"/>
    </row>
    <row r="801" spans="1:15">
      <c r="A801" s="3">
        <v>1760</v>
      </c>
      <c r="B801" s="7">
        <v>19834.530083199999</v>
      </c>
      <c r="C801" s="7">
        <v>12868.331365799999</v>
      </c>
      <c r="D801" s="7">
        <v>6966.1987173999996</v>
      </c>
      <c r="I801" s="10"/>
      <c r="J801" s="10"/>
      <c r="K801" s="10"/>
      <c r="O801" s="40"/>
    </row>
    <row r="802" spans="1:15">
      <c r="A802" s="3">
        <v>1761</v>
      </c>
      <c r="B802" s="7">
        <v>18737.858654600001</v>
      </c>
      <c r="C802" s="7">
        <v>12336.431030799999</v>
      </c>
      <c r="D802" s="7">
        <v>6401.4276238000002</v>
      </c>
      <c r="I802" s="10"/>
      <c r="J802" s="10"/>
      <c r="K802" s="10"/>
      <c r="O802" s="40"/>
    </row>
    <row r="803" spans="1:15">
      <c r="A803" s="3">
        <v>1762</v>
      </c>
      <c r="B803" s="7">
        <v>17485.442095299997</v>
      </c>
      <c r="C803" s="7">
        <v>11505.710717099997</v>
      </c>
      <c r="D803" s="7">
        <v>5979.7313782000001</v>
      </c>
      <c r="I803" s="10"/>
      <c r="J803" s="10"/>
      <c r="K803" s="10"/>
      <c r="O803" s="40"/>
    </row>
    <row r="804" spans="1:15">
      <c r="A804" s="3">
        <v>1763</v>
      </c>
      <c r="B804" s="7">
        <v>20558.887029099998</v>
      </c>
      <c r="C804" s="7">
        <v>13393.866343099999</v>
      </c>
      <c r="D804" s="7">
        <v>7165.0206859999998</v>
      </c>
      <c r="I804" s="10"/>
      <c r="J804" s="10"/>
      <c r="K804" s="10"/>
      <c r="O804" s="40"/>
    </row>
    <row r="805" spans="1:15">
      <c r="A805" s="3">
        <v>1764</v>
      </c>
      <c r="B805" s="7">
        <v>18955.117404599998</v>
      </c>
      <c r="C805" s="7">
        <v>12473.231428199999</v>
      </c>
      <c r="D805" s="7">
        <v>6481.8859763999999</v>
      </c>
      <c r="I805" s="10"/>
      <c r="J805" s="10"/>
      <c r="K805" s="10"/>
      <c r="O805" s="40"/>
    </row>
    <row r="806" spans="1:15">
      <c r="A806" s="3">
        <v>1765</v>
      </c>
      <c r="B806" s="7">
        <v>18398.603219699995</v>
      </c>
      <c r="C806" s="7">
        <v>11994.426653499997</v>
      </c>
      <c r="D806" s="7">
        <v>6404.1765661999989</v>
      </c>
      <c r="I806" s="10"/>
      <c r="J806" s="10"/>
      <c r="K806" s="10"/>
      <c r="O806" s="40"/>
    </row>
    <row r="807" spans="1:15">
      <c r="A807" s="3">
        <v>1766</v>
      </c>
      <c r="B807" s="7">
        <v>18463.743578099995</v>
      </c>
      <c r="C807" s="7">
        <v>12035.324304299997</v>
      </c>
      <c r="D807" s="7">
        <v>6428.4192738000002</v>
      </c>
      <c r="I807" s="10"/>
      <c r="J807" s="10"/>
      <c r="K807" s="10"/>
      <c r="O807" s="40"/>
    </row>
    <row r="808" spans="1:15">
      <c r="A808" s="3">
        <v>1767</v>
      </c>
      <c r="B808" s="7">
        <v>18893.073829899993</v>
      </c>
      <c r="C808" s="7">
        <v>12364.119954099997</v>
      </c>
      <c r="D808" s="7">
        <v>6528.9538757999981</v>
      </c>
      <c r="I808" s="10"/>
      <c r="J808" s="10"/>
      <c r="K808" s="10"/>
      <c r="O808" s="40"/>
    </row>
    <row r="809" spans="1:15">
      <c r="A809" s="3">
        <v>1768</v>
      </c>
      <c r="B809" s="7">
        <v>19917.666717399996</v>
      </c>
      <c r="C809" s="7">
        <v>13074.340840199999</v>
      </c>
      <c r="D809" s="7">
        <v>6843.325877199999</v>
      </c>
      <c r="I809" s="10"/>
      <c r="J809" s="10"/>
      <c r="K809" s="10"/>
      <c r="O809" s="40"/>
    </row>
    <row r="810" spans="1:15">
      <c r="A810" s="3">
        <v>1769</v>
      </c>
      <c r="B810" s="7">
        <v>15458.4350619</v>
      </c>
      <c r="C810" s="7">
        <v>10039.849354100001</v>
      </c>
      <c r="D810" s="7">
        <v>5418.5857077999999</v>
      </c>
      <c r="I810" s="10"/>
      <c r="J810" s="10"/>
      <c r="K810" s="10"/>
      <c r="O810" s="40"/>
    </row>
    <row r="811" spans="1:15">
      <c r="A811" s="3">
        <v>1770</v>
      </c>
      <c r="B811" s="7">
        <v>19757.735415099996</v>
      </c>
      <c r="C811" s="7">
        <v>12979.113723499999</v>
      </c>
      <c r="D811" s="7">
        <v>6778.6216915999994</v>
      </c>
      <c r="I811" s="10"/>
      <c r="J811" s="10"/>
      <c r="K811" s="10"/>
      <c r="O811" s="40"/>
    </row>
    <row r="812" spans="1:15">
      <c r="A812" s="3">
        <v>1771</v>
      </c>
      <c r="B812" s="7">
        <v>19878.689486700001</v>
      </c>
      <c r="C812" s="7">
        <v>12986.112438300001</v>
      </c>
      <c r="D812" s="7">
        <v>6892.5770484000004</v>
      </c>
      <c r="I812" s="10"/>
      <c r="J812" s="10"/>
      <c r="K812" s="10"/>
      <c r="O812" s="40"/>
    </row>
    <row r="813" spans="1:15">
      <c r="A813" s="3">
        <v>1772</v>
      </c>
      <c r="B813" s="7">
        <v>19220.307506000001</v>
      </c>
      <c r="C813" s="7">
        <v>12620.591241300001</v>
      </c>
      <c r="D813" s="7">
        <v>6599.7162646999996</v>
      </c>
      <c r="I813" s="10"/>
      <c r="J813" s="10"/>
      <c r="K813" s="10"/>
      <c r="O813" s="40"/>
    </row>
    <row r="814" spans="1:15">
      <c r="A814" s="3">
        <v>1773</v>
      </c>
      <c r="B814" s="7">
        <v>20131.494984199999</v>
      </c>
      <c r="C814" s="7">
        <v>13077.3398182</v>
      </c>
      <c r="D814" s="7">
        <v>7054.1551659999996</v>
      </c>
      <c r="I814" s="10"/>
      <c r="J814" s="10"/>
      <c r="K814" s="10"/>
      <c r="O814" s="40"/>
    </row>
    <row r="815" spans="1:15">
      <c r="A815" s="3">
        <v>1774</v>
      </c>
      <c r="B815" s="7">
        <v>18535.633031700003</v>
      </c>
      <c r="C815" s="7">
        <v>12106.542442900001</v>
      </c>
      <c r="D815" s="7">
        <v>6429.0905888000007</v>
      </c>
      <c r="I815" s="10"/>
      <c r="J815" s="10"/>
      <c r="K815" s="10"/>
      <c r="O815" s="40"/>
    </row>
    <row r="816" spans="1:15">
      <c r="A816" s="3">
        <v>1775</v>
      </c>
      <c r="B816" s="7">
        <v>17774.9439981</v>
      </c>
      <c r="C816" s="7">
        <v>11631.4251757</v>
      </c>
      <c r="D816" s="7">
        <v>6143.5188223999994</v>
      </c>
      <c r="I816" s="10"/>
      <c r="J816" s="10"/>
      <c r="K816" s="10"/>
      <c r="O816" s="40"/>
    </row>
    <row r="817" spans="1:15">
      <c r="A817" s="3">
        <v>1776</v>
      </c>
      <c r="B817" s="7">
        <v>20188.528032599999</v>
      </c>
      <c r="C817" s="7">
        <v>13182.537703399998</v>
      </c>
      <c r="D817" s="7">
        <v>7005.9903291999999</v>
      </c>
      <c r="I817" s="10"/>
      <c r="J817" s="10"/>
      <c r="K817" s="10"/>
      <c r="O817" s="40"/>
    </row>
    <row r="818" spans="1:15">
      <c r="A818" s="3">
        <v>1777</v>
      </c>
      <c r="B818" s="7">
        <v>19688.439798199997</v>
      </c>
      <c r="C818" s="7">
        <v>12820.676027999998</v>
      </c>
      <c r="D818" s="7">
        <v>6867.7637701999993</v>
      </c>
      <c r="I818" s="10"/>
      <c r="J818" s="10"/>
      <c r="K818" s="10"/>
      <c r="O818" s="40"/>
    </row>
    <row r="819" spans="1:15">
      <c r="A819" s="3">
        <v>1778</v>
      </c>
      <c r="B819" s="7">
        <v>18036.8164578</v>
      </c>
      <c r="C819" s="7">
        <v>11868.635456199998</v>
      </c>
      <c r="D819" s="7">
        <v>6168.1810015999999</v>
      </c>
      <c r="I819" s="10"/>
      <c r="J819" s="10"/>
      <c r="K819" s="10"/>
      <c r="O819" s="40"/>
    </row>
    <row r="820" spans="1:15">
      <c r="A820" s="3">
        <v>1779</v>
      </c>
      <c r="B820" s="7">
        <v>17477.955954599998</v>
      </c>
      <c r="C820" s="7">
        <v>11584.667799599998</v>
      </c>
      <c r="D820" s="7">
        <v>5893.2881550000011</v>
      </c>
      <c r="I820" s="10"/>
      <c r="J820" s="10"/>
      <c r="K820" s="10"/>
      <c r="O820" s="40"/>
    </row>
    <row r="821" spans="1:15">
      <c r="A821" s="3">
        <v>1780</v>
      </c>
      <c r="B821" s="7">
        <v>18807.257402799998</v>
      </c>
      <c r="C821" s="7">
        <v>12382.957425799998</v>
      </c>
      <c r="D821" s="7">
        <v>6424.2999770000006</v>
      </c>
      <c r="I821" s="10"/>
      <c r="J821" s="10"/>
      <c r="K821" s="10"/>
      <c r="O821" s="40"/>
    </row>
    <row r="822" spans="1:15">
      <c r="A822" s="3">
        <v>1781</v>
      </c>
      <c r="B822" s="7">
        <v>17912.121282699998</v>
      </c>
      <c r="C822" s="7">
        <v>11769.975639299999</v>
      </c>
      <c r="D822" s="7">
        <v>6142.1456434000002</v>
      </c>
      <c r="I822" s="10"/>
      <c r="J822" s="10"/>
      <c r="K822" s="10"/>
      <c r="O822" s="40"/>
    </row>
    <row r="823" spans="1:15">
      <c r="A823" s="3">
        <v>1782</v>
      </c>
      <c r="B823" s="7">
        <v>18678.141171499996</v>
      </c>
      <c r="C823" s="7">
        <v>12329.384865899996</v>
      </c>
      <c r="D823" s="7">
        <v>6348.756305599999</v>
      </c>
      <c r="I823" s="10"/>
      <c r="J823" s="10"/>
      <c r="K823" s="10"/>
      <c r="O823" s="40"/>
    </row>
    <row r="824" spans="1:15">
      <c r="A824" s="3">
        <v>1783</v>
      </c>
      <c r="B824" s="7">
        <v>19340.054343600001</v>
      </c>
      <c r="C824" s="7">
        <v>12691.1841336</v>
      </c>
      <c r="D824" s="7">
        <v>6648.8702099999991</v>
      </c>
      <c r="I824" s="10"/>
      <c r="J824" s="10"/>
      <c r="K824" s="10"/>
      <c r="O824" s="40"/>
    </row>
    <row r="825" spans="1:15">
      <c r="A825" s="3">
        <v>1784</v>
      </c>
      <c r="B825" s="7">
        <v>18075.408548699997</v>
      </c>
      <c r="C825" s="7">
        <v>11858.204808899996</v>
      </c>
      <c r="D825" s="7">
        <v>6217.2037397999993</v>
      </c>
      <c r="I825" s="10"/>
      <c r="J825" s="10"/>
      <c r="K825" s="10"/>
      <c r="O825" s="40"/>
    </row>
    <row r="826" spans="1:15">
      <c r="A826" s="3">
        <v>1785</v>
      </c>
      <c r="B826" s="7">
        <v>18587.985221799998</v>
      </c>
      <c r="C826" s="7">
        <v>12231.999056799998</v>
      </c>
      <c r="D826" s="7">
        <v>6355.9861649999993</v>
      </c>
      <c r="I826" s="10"/>
      <c r="J826" s="10"/>
      <c r="K826" s="10"/>
      <c r="O826" s="40"/>
    </row>
    <row r="827" spans="1:15">
      <c r="A827" s="3">
        <v>1786</v>
      </c>
      <c r="B827" s="7">
        <v>19987.058304900002</v>
      </c>
      <c r="C827" s="7">
        <v>13133.2528521</v>
      </c>
      <c r="D827" s="7">
        <v>6853.8054528000002</v>
      </c>
      <c r="I827" s="10"/>
      <c r="J827" s="10"/>
      <c r="K827" s="10"/>
      <c r="O827" s="40"/>
    </row>
    <row r="828" spans="1:15">
      <c r="A828" s="3">
        <v>1787</v>
      </c>
      <c r="B828" s="7">
        <v>18949.8232197</v>
      </c>
      <c r="C828" s="7">
        <v>12401.794569499998</v>
      </c>
      <c r="D828" s="7">
        <v>6548.0286502000008</v>
      </c>
      <c r="I828" s="10"/>
      <c r="J828" s="10"/>
      <c r="K828" s="10"/>
      <c r="O828" s="40"/>
    </row>
    <row r="829" spans="1:15">
      <c r="A829" s="3">
        <v>1788</v>
      </c>
      <c r="B829" s="7">
        <v>19117.933520999999</v>
      </c>
      <c r="C829" s="7">
        <v>12571.560345199998</v>
      </c>
      <c r="D829" s="7">
        <v>6546.3731757999994</v>
      </c>
      <c r="I829" s="10"/>
      <c r="J829" s="10"/>
      <c r="K829" s="10"/>
      <c r="O829" s="40"/>
    </row>
    <row r="830" spans="1:15">
      <c r="A830" s="3">
        <v>1789</v>
      </c>
      <c r="B830" s="7">
        <v>18408.364737399999</v>
      </c>
      <c r="C830" s="7">
        <v>12109.254788600001</v>
      </c>
      <c r="D830" s="7">
        <v>6299.1099488</v>
      </c>
      <c r="I830" s="10"/>
      <c r="J830" s="10"/>
      <c r="K830" s="10"/>
      <c r="O830" s="40"/>
    </row>
    <row r="831" spans="1:15">
      <c r="A831" s="3">
        <v>1790</v>
      </c>
      <c r="B831" s="7">
        <v>19161.348603399998</v>
      </c>
      <c r="C831" s="7">
        <v>12543.973851399998</v>
      </c>
      <c r="D831" s="7">
        <v>6617.3747519999988</v>
      </c>
      <c r="I831" s="10"/>
      <c r="J831" s="10"/>
      <c r="K831" s="10"/>
      <c r="O831" s="40"/>
    </row>
    <row r="832" spans="1:15">
      <c r="A832" s="3">
        <v>1791</v>
      </c>
      <c r="B832" s="7">
        <v>19955.903443100004</v>
      </c>
      <c r="C832" s="7">
        <v>13077.565706500003</v>
      </c>
      <c r="D832" s="7">
        <v>6878.3377365999995</v>
      </c>
      <c r="I832" s="10"/>
      <c r="J832" s="10"/>
      <c r="K832" s="10"/>
      <c r="O832" s="40"/>
    </row>
    <row r="833" spans="1:15">
      <c r="A833" s="3">
        <v>1792</v>
      </c>
      <c r="B833" s="7">
        <v>17825.6695015</v>
      </c>
      <c r="C833" s="7">
        <v>11712.738376700001</v>
      </c>
      <c r="D833" s="7">
        <v>6112.9311247999985</v>
      </c>
      <c r="I833" s="10"/>
      <c r="J833" s="10"/>
      <c r="K833" s="10"/>
      <c r="O833" s="40"/>
    </row>
    <row r="834" spans="1:15">
      <c r="A834" s="3">
        <v>1793</v>
      </c>
      <c r="B834" s="7">
        <v>18979.146926000001</v>
      </c>
      <c r="C834" s="7">
        <v>12452.852167200001</v>
      </c>
      <c r="D834" s="7">
        <v>6526.2947587999988</v>
      </c>
      <c r="I834" s="10"/>
      <c r="J834" s="10"/>
      <c r="K834" s="10"/>
      <c r="O834" s="40"/>
    </row>
    <row r="835" spans="1:15">
      <c r="A835" s="3">
        <v>1794</v>
      </c>
      <c r="B835" s="7">
        <v>19590.503369599995</v>
      </c>
      <c r="C835" s="7">
        <v>12812.214073799998</v>
      </c>
      <c r="D835" s="7">
        <v>6778.2892957999993</v>
      </c>
      <c r="I835" s="10"/>
      <c r="J835" s="10"/>
      <c r="K835" s="10"/>
      <c r="O835" s="40"/>
    </row>
    <row r="836" spans="1:15">
      <c r="A836" s="3">
        <v>1795</v>
      </c>
      <c r="B836" s="7">
        <v>18354.284618400001</v>
      </c>
      <c r="C836" s="7">
        <v>12126.3150768</v>
      </c>
      <c r="D836" s="7">
        <v>6227.9695416000004</v>
      </c>
      <c r="I836" s="10"/>
      <c r="J836" s="10"/>
      <c r="K836" s="10"/>
      <c r="O836" s="40"/>
    </row>
    <row r="837" spans="1:15">
      <c r="A837" s="3">
        <v>1796</v>
      </c>
      <c r="B837" s="7">
        <v>21189.721778799998</v>
      </c>
      <c r="C837" s="7">
        <v>13819.688555799998</v>
      </c>
      <c r="D837" s="7">
        <v>7370.0332230000004</v>
      </c>
      <c r="I837" s="10"/>
      <c r="J837" s="10"/>
      <c r="K837" s="10"/>
      <c r="O837" s="40"/>
    </row>
    <row r="838" spans="1:15">
      <c r="I838" s="10"/>
      <c r="J838" s="10"/>
      <c r="K838" s="10"/>
    </row>
    <row r="839" spans="1:15">
      <c r="I839" s="10"/>
      <c r="J839" s="10"/>
      <c r="K839" s="10"/>
    </row>
    <row r="840" spans="1:15">
      <c r="I840" s="10"/>
      <c r="J840" s="10"/>
      <c r="K840" s="10"/>
    </row>
    <row r="841" spans="1:15">
      <c r="I841" s="10"/>
      <c r="J841" s="10"/>
      <c r="K841" s="10"/>
    </row>
    <row r="842" spans="1:15">
      <c r="I842" s="10"/>
      <c r="J842" s="10"/>
      <c r="K842" s="10"/>
    </row>
    <row r="843" spans="1:15">
      <c r="I843" s="10"/>
      <c r="J843" s="10"/>
      <c r="K843" s="10"/>
    </row>
    <row r="844" spans="1:15">
      <c r="I844" s="10"/>
      <c r="J844" s="10"/>
      <c r="K844" s="10"/>
    </row>
    <row r="845" spans="1:15">
      <c r="I845" s="10"/>
      <c r="J845" s="10"/>
      <c r="K845" s="10"/>
    </row>
  </sheetData>
  <mergeCells count="32">
    <mergeCell ref="A568:M568"/>
    <mergeCell ref="A569:M569"/>
    <mergeCell ref="A570:M570"/>
    <mergeCell ref="A565:M565"/>
    <mergeCell ref="E296:G296"/>
    <mergeCell ref="H296:I296"/>
    <mergeCell ref="A566:M566"/>
    <mergeCell ref="A567:M567"/>
    <mergeCell ref="A289:M289"/>
    <mergeCell ref="A290:M290"/>
    <mergeCell ref="A291:M291"/>
    <mergeCell ref="A292:M292"/>
    <mergeCell ref="A293:M293"/>
    <mergeCell ref="A13:M13"/>
    <mergeCell ref="A10:M10"/>
    <mergeCell ref="A11:M11"/>
    <mergeCell ref="A288:M288"/>
    <mergeCell ref="A16:L16"/>
    <mergeCell ref="A14:M14"/>
    <mergeCell ref="A15:M15"/>
    <mergeCell ref="E19:G19"/>
    <mergeCell ref="H19:I19"/>
    <mergeCell ref="A12:M12"/>
    <mergeCell ref="A6:M6"/>
    <mergeCell ref="A7:M7"/>
    <mergeCell ref="A8:M8"/>
    <mergeCell ref="A9:M9"/>
    <mergeCell ref="A1:M1"/>
    <mergeCell ref="A2:M2"/>
    <mergeCell ref="A3:M3"/>
    <mergeCell ref="A4:M4"/>
    <mergeCell ref="A5:M5"/>
  </mergeCells>
  <phoneticPr fontId="1"/>
  <printOptions horizontalCentered="1"/>
  <pageMargins left="0.78740157480314965" right="0.59055118110236227" top="0.78740157480314965" bottom="0.59055118110236227" header="0.51" footer="0.51"/>
  <pageSetup paperSize="10" orientation="portrait" horizontalDpi="4294967292" verticalDpi="4294967292"/>
  <headerFooter>
    <oddHeader>&amp;L&amp;C&amp;R</oddHeader>
    <oddFooter>&amp;L&amp;C&amp;R</oddFooter>
  </headerFooter>
  <rowBreaks count="1" manualBreakCount="1">
    <brk id="287" max="16383" man="1"/>
  </rowBreaks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VAUD-RC=QX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Patrick-R. Monbaron</cp:lastModifiedBy>
  <dcterms:created xsi:type="dcterms:W3CDTF">2012-12-29T20:36:56Z</dcterms:created>
  <dcterms:modified xsi:type="dcterms:W3CDTF">2013-01-18T20:42:36Z</dcterms:modified>
</cp:coreProperties>
</file>